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liu1\Documents\My work\2019\EVAL-M3-302F\EVAL-M3-302F_V1.3\20200312\EVAL-M3-302F_Manufacture\"/>
    </mc:Choice>
  </mc:AlternateContent>
  <bookViews>
    <workbookView xWindow="8952" yWindow="588" windowWidth="18996" windowHeight="12660"/>
  </bookViews>
  <sheets>
    <sheet name="Part List Report" sheetId="3" r:id="rId1"/>
    <sheet name="Project Information" sheetId="4" r:id="rId2"/>
  </sheets>
  <calcPr calcId="162913"/>
</workbook>
</file>

<file path=xl/calcChain.xml><?xml version="1.0" encoding="utf-8"?>
<calcChain xmlns="http://schemas.openxmlformats.org/spreadsheetml/2006/main">
  <c r="B78" i="3" l="1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 l="1"/>
  <c r="B10" i="3"/>
  <c r="F7" i="3" l="1"/>
  <c r="E7" i="3"/>
</calcChain>
</file>

<file path=xl/sharedStrings.xml><?xml version="1.0" encoding="utf-8"?>
<sst xmlns="http://schemas.openxmlformats.org/spreadsheetml/2006/main" count="300" uniqueCount="219">
  <si>
    <t>Project Full Path</t>
  </si>
  <si>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</si>
  <si>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</si>
  <si>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</si>
  <si>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</si>
  <si>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</si>
  <si>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</si>
  <si>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</si>
  <si>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</si>
  <si>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</si>
  <si>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</si>
  <si>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</si>
  <si>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</si>
  <si>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</si>
  <si>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Bill of Materials Report Date:</t>
    <phoneticPr fontId="0" type="noConversion"/>
  </si>
  <si>
    <t>SCH Document Modified Date:</t>
    <phoneticPr fontId="0" type="noConversion"/>
  </si>
  <si>
    <t>#</t>
    <phoneticPr fontId="0" type="noConversion"/>
  </si>
  <si>
    <t xml:space="preserve">           Component  List</t>
    <phoneticPr fontId="0" type="noConversion"/>
  </si>
  <si>
    <t xml:space="preserve">        Source Data From:</t>
    <phoneticPr fontId="0" type="noConversion"/>
  </si>
  <si>
    <t xml:space="preserve">        Project Name:</t>
    <phoneticPr fontId="0" type="noConversion"/>
  </si>
  <si>
    <r>
      <t>Designer</t>
    </r>
    <r>
      <rPr>
        <b/>
        <sz val="10"/>
        <color indexed="10"/>
        <rFont val="DengXian"/>
        <family val="3"/>
        <charset val="134"/>
      </rPr>
      <t>：</t>
    </r>
    <phoneticPr fontId="0" type="noConversion"/>
  </si>
  <si>
    <r>
      <t>Approver</t>
    </r>
    <r>
      <rPr>
        <b/>
        <sz val="10"/>
        <color indexed="10"/>
        <rFont val="DengXian"/>
        <family val="3"/>
        <charset val="134"/>
      </rPr>
      <t>：</t>
    </r>
    <phoneticPr fontId="0" type="noConversion"/>
  </si>
  <si>
    <t>Total Quantity:</t>
    <phoneticPr fontId="0" type="noConversion"/>
  </si>
  <si>
    <t>Bill of Materials for Project [EVAL-M3-302F_V1.3.PrjPcb] (No PCB Document Selected)</t>
    <phoneticPr fontId="0" type="noConversion"/>
  </si>
  <si>
    <t>C:\Users\mliu1\Documents\My work\2019\EVAL-M3-302F\EVAL-M3-302F_V1.3\20200312\Eval-M3-302F00.SchDoc</t>
    <phoneticPr fontId="0" type="noConversion"/>
  </si>
  <si>
    <t/>
  </si>
  <si>
    <t>132</t>
    <phoneticPr fontId="0" type="noConversion"/>
  </si>
  <si>
    <t>Eval-M3-302F00.SchDoc</t>
    <phoneticPr fontId="0" type="noConversion"/>
  </si>
  <si>
    <t>2019/9/25</t>
    <phoneticPr fontId="0" type="noConversion"/>
  </si>
  <si>
    <t>14:27</t>
    <phoneticPr fontId="0" type="noConversion"/>
  </si>
  <si>
    <t>Comment</t>
    <phoneticPr fontId="0" type="noConversion"/>
  </si>
  <si>
    <t>106</t>
  </si>
  <si>
    <t>104</t>
  </si>
  <si>
    <t>103</t>
  </si>
  <si>
    <t>105</t>
  </si>
  <si>
    <t>472</t>
  </si>
  <si>
    <t>102</t>
  </si>
  <si>
    <t>222</t>
  </si>
  <si>
    <t>221</t>
  </si>
  <si>
    <t>100nF</t>
  </si>
  <si>
    <t>10uF/6.3V</t>
  </si>
  <si>
    <t>15pF</t>
  </si>
  <si>
    <t>1uF</t>
  </si>
  <si>
    <t>4.7uF</t>
  </si>
  <si>
    <t>10uF/10V</t>
  </si>
  <si>
    <t>MADK M3 Connector</t>
  </si>
  <si>
    <t>HALL</t>
  </si>
  <si>
    <t>A Core UART0 and SWD</t>
  </si>
  <si>
    <t>iMOTION Link</t>
  </si>
  <si>
    <t>DNI</t>
  </si>
  <si>
    <t>A Core UART1</t>
  </si>
  <si>
    <t>BLM18PG600</t>
  </si>
  <si>
    <t>GREEN</t>
  </si>
  <si>
    <t>RED</t>
  </si>
  <si>
    <t>BLUE</t>
  </si>
  <si>
    <t>2019-10-10</t>
  </si>
  <si>
    <t>12MHZ/S/3.2X2.5</t>
  </si>
  <si>
    <t>0R</t>
  </si>
  <si>
    <t>1k</t>
  </si>
  <si>
    <t>2k</t>
  </si>
  <si>
    <t>0R/DNI</t>
  </si>
  <si>
    <t>9.1k</t>
  </si>
  <si>
    <t>12k, 1%</t>
  </si>
  <si>
    <t>1k, 1%</t>
  </si>
  <si>
    <t>4.87k, 1%</t>
  </si>
  <si>
    <t>13.3k, 1%</t>
  </si>
  <si>
    <t>10k, 1%</t>
  </si>
  <si>
    <t>2k, 1%</t>
  </si>
  <si>
    <t>15k, 1%</t>
  </si>
  <si>
    <t>24k, 1%</t>
  </si>
  <si>
    <t>470R, 1%</t>
  </si>
  <si>
    <t>3k</t>
  </si>
  <si>
    <t>33R</t>
  </si>
  <si>
    <t>510R</t>
  </si>
  <si>
    <t>4.7k</t>
  </si>
  <si>
    <t>10k</t>
  </si>
  <si>
    <t>1M</t>
  </si>
  <si>
    <t>+3.3V</t>
  </si>
  <si>
    <t>GND</t>
  </si>
  <si>
    <t>UH</t>
  </si>
  <si>
    <t>UL</t>
  </si>
  <si>
    <t>VH</t>
  </si>
  <si>
    <t>VL</t>
  </si>
  <si>
    <t>WH</t>
  </si>
  <si>
    <t>WL</t>
  </si>
  <si>
    <t>GK</t>
  </si>
  <si>
    <t>PFCG0</t>
  </si>
  <si>
    <t>PFCG1</t>
  </si>
  <si>
    <t>IMC302A-F064</t>
  </si>
  <si>
    <t>XMC4200_QFN48</t>
  </si>
  <si>
    <t>IFX1117-ME V33</t>
  </si>
  <si>
    <t>Si8662EC-B-IS1</t>
  </si>
  <si>
    <t>74LVC1G126GW</t>
  </si>
  <si>
    <t>ESD237-B1-W0201</t>
  </si>
  <si>
    <t>ZX62-AB-5PA</t>
  </si>
  <si>
    <t>#Column Name Error:' QuickPick</t>
    <phoneticPr fontId="0" type="noConversion"/>
  </si>
  <si>
    <t>Designator</t>
    <phoneticPr fontId="0" type="noConversion"/>
  </si>
  <si>
    <t>C1</t>
  </si>
  <si>
    <t>C2, C11, C13, C23</t>
  </si>
  <si>
    <t>C3, C12, C16</t>
  </si>
  <si>
    <t>C4, C17</t>
  </si>
  <si>
    <t>C5, C6, C7, C8, C14, C18, C20, C21, C24</t>
  </si>
  <si>
    <t>C9</t>
  </si>
  <si>
    <t>C10</t>
  </si>
  <si>
    <t>C15, C19, C22, C25</t>
  </si>
  <si>
    <t>C101, C102, C103, C104, C108, C110, C111</t>
  </si>
  <si>
    <t>C105, C115</t>
  </si>
  <si>
    <t>C106, C107</t>
  </si>
  <si>
    <t>C109, C113</t>
  </si>
  <si>
    <t>C112</t>
  </si>
  <si>
    <t>C114</t>
  </si>
  <si>
    <t>J1</t>
  </si>
  <si>
    <t>J2</t>
  </si>
  <si>
    <t>J3</t>
  </si>
  <si>
    <t>J4</t>
  </si>
  <si>
    <t>J5</t>
  </si>
  <si>
    <t>J6</t>
  </si>
  <si>
    <t>J7, J8</t>
  </si>
  <si>
    <t>J9</t>
  </si>
  <si>
    <t>L101</t>
  </si>
  <si>
    <t>LED1, LED102</t>
  </si>
  <si>
    <t>LED2, LED101</t>
  </si>
  <si>
    <t>LED103</t>
  </si>
  <si>
    <t>logo1, logo2</t>
  </si>
  <si>
    <t>Q101</t>
  </si>
  <si>
    <t>R1, R2, R3, R32, R33, R113, R114, R115, R116</t>
  </si>
  <si>
    <t>R4, R5, R6</t>
  </si>
  <si>
    <t>R7, R9, R11, R13, R16, R103</t>
  </si>
  <si>
    <t>R8, R10, R12, R14</t>
  </si>
  <si>
    <t>R15, R101</t>
  </si>
  <si>
    <t>R17, R34</t>
  </si>
  <si>
    <t>R18, R19, R35, R36</t>
  </si>
  <si>
    <t>R20</t>
  </si>
  <si>
    <t>R21</t>
  </si>
  <si>
    <t>R22, R25, R30</t>
  </si>
  <si>
    <t>R23, R26, R31</t>
  </si>
  <si>
    <t>R24, R28</t>
  </si>
  <si>
    <t>R27</t>
  </si>
  <si>
    <t>R29</t>
  </si>
  <si>
    <t>R102</t>
  </si>
  <si>
    <t>R104, R106</t>
  </si>
  <si>
    <t>R105</t>
  </si>
  <si>
    <t>R107, R111</t>
  </si>
  <si>
    <t>R108, R110</t>
  </si>
  <si>
    <t>R109</t>
  </si>
  <si>
    <t>R112</t>
  </si>
  <si>
    <t>TP1</t>
  </si>
  <si>
    <t>TP2, TP3</t>
  </si>
  <si>
    <t>TP4</t>
  </si>
  <si>
    <t>TP5</t>
  </si>
  <si>
    <t>TP6</t>
  </si>
  <si>
    <t>TP7</t>
  </si>
  <si>
    <t>TP8</t>
  </si>
  <si>
    <t>TP9</t>
  </si>
  <si>
    <t>TP10</t>
  </si>
  <si>
    <t>TP11</t>
  </si>
  <si>
    <t>TP12</t>
  </si>
  <si>
    <t>U1</t>
  </si>
  <si>
    <t>U101</t>
  </si>
  <si>
    <t>U102</t>
  </si>
  <si>
    <t>U103</t>
  </si>
  <si>
    <t>U104</t>
  </si>
  <si>
    <t>V101, V102</t>
  </si>
  <si>
    <t>V103</t>
  </si>
  <si>
    <t>X101</t>
  </si>
  <si>
    <t>X102</t>
  </si>
  <si>
    <t>Quantity</t>
    <phoneticPr fontId="0" type="noConversion"/>
  </si>
  <si>
    <t>Description</t>
    <phoneticPr fontId="0" type="noConversion"/>
  </si>
  <si>
    <t>CON4*2</t>
  </si>
  <si>
    <t>CON5*2</t>
  </si>
  <si>
    <t>CON2*2</t>
  </si>
  <si>
    <t>LED</t>
  </si>
  <si>
    <t>IMC302A QFP64</t>
  </si>
  <si>
    <t>Voltage Regulator</t>
  </si>
  <si>
    <t>Footprint</t>
    <phoneticPr fontId="0" type="noConversion"/>
  </si>
  <si>
    <t>C0805</t>
  </si>
  <si>
    <t>C0603</t>
  </si>
  <si>
    <t>CON-MADK-2*15-2.54-90</t>
  </si>
  <si>
    <t>691210910006</t>
  </si>
  <si>
    <t>CON-SWD-Link-2*4</t>
  </si>
  <si>
    <t>2X5P-1.27-0-M</t>
  </si>
  <si>
    <t>2X5P-1.27-0-M_2</t>
  </si>
  <si>
    <t>CON2*2_Min</t>
  </si>
  <si>
    <t>CON-SWD-Link-2*2</t>
  </si>
  <si>
    <t>L1608</t>
  </si>
  <si>
    <t>LED0603</t>
  </si>
  <si>
    <t>Logo_Infineon</t>
  </si>
  <si>
    <t>32X25_2PAD</t>
  </si>
  <si>
    <t>R0603</t>
  </si>
  <si>
    <t>TP_5001</t>
  </si>
  <si>
    <t>QFP64</t>
  </si>
  <si>
    <t>INF-PG-VQFN-48-53-5200X5200TP_N</t>
  </si>
  <si>
    <t>SOT-223</t>
  </si>
  <si>
    <t>SO-16-NB</t>
  </si>
  <si>
    <t>SC70-5@1</t>
  </si>
  <si>
    <t>SG-WLL-2-1</t>
  </si>
  <si>
    <t>SOD323-R</t>
  </si>
  <si>
    <t>ZX62-AB-5PA_MICRO-USB</t>
  </si>
  <si>
    <t>1X05</t>
  </si>
  <si>
    <t>#Column Name Error:' PackageReference</t>
    <phoneticPr fontId="0" type="noConversion"/>
  </si>
  <si>
    <t>#Column Name Error:' Manufacturer</t>
    <phoneticPr fontId="0" type="noConversion"/>
  </si>
  <si>
    <t>Publisher</t>
    <phoneticPr fontId="0" type="noConversion"/>
  </si>
  <si>
    <t>Altium Limited</t>
  </si>
  <si>
    <t>#Column Name Error:' Manufacturer Order Number</t>
    <phoneticPr fontId="0" type="noConversion"/>
  </si>
  <si>
    <t>#Column Name Error:' Part Number</t>
    <phoneticPr fontId="0" type="noConversion"/>
  </si>
  <si>
    <t>C:\Users\mliu1\Documents\My work\2019\EVAL-M3-302F\EVAL-M3-302F_V1.3\20200312\EVAL-M3-302F_V1.3.PrjPcb</t>
    <phoneticPr fontId="13" type="noConversion"/>
  </si>
  <si>
    <t>EVAL-M3-302F_V1.3.PrjPcb</t>
    <phoneticPr fontId="13" type="noConversion"/>
  </si>
  <si>
    <t>None</t>
    <phoneticPr fontId="13" type="noConversion"/>
  </si>
  <si>
    <t>EVAL-M3-302F_V1.3.PrjPcb</t>
    <phoneticPr fontId="13" type="noConversion"/>
  </si>
  <si>
    <t>Bill of Materials for Project [EVAL-M3-302F_V1.3.PrjPcb] (No PCB Document Selected)</t>
    <phoneticPr fontId="13" type="noConversion"/>
  </si>
  <si>
    <t>132</t>
    <phoneticPr fontId="13" type="noConversion"/>
  </si>
  <si>
    <t>14:27</t>
    <phoneticPr fontId="13" type="noConversion"/>
  </si>
  <si>
    <t>2020/3/31</t>
    <phoneticPr fontId="13" type="noConversion"/>
  </si>
  <si>
    <t>2020/3/31 14:27</t>
    <phoneticPr fontId="13" type="noConversion"/>
  </si>
  <si>
    <t>Bill of Materials</t>
    <phoneticPr fontId="13" type="noConversion"/>
  </si>
  <si>
    <t>BOM_PartType</t>
    <phoneticPr fontId="13" type="noConversion"/>
  </si>
  <si>
    <t>BOM</t>
    <phoneticPr fontId="13" type="noConversion"/>
  </si>
  <si>
    <t>Bill of Materials</t>
    <phoneticPr fontId="13" type="noConversion"/>
  </si>
  <si>
    <t>BAS3010A-03W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</si>
</sst>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h:mm:ss;@"/>
    <numFmt numFmtId="177" formatCode="yyyy/mm/dd;@"/>
    <numFmt numFmtId="178" formatCode="0_);[Red]\(0\)"/>
  </numFmts>
  <fonts count="17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indexed="13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9"/>
      <color indexed="13"/>
      <name val="Arial"/>
      <family val="2"/>
    </font>
    <font>
      <sz val="8"/>
      <color indexed="13"/>
      <name val="Arial"/>
      <family val="2"/>
    </font>
    <font>
      <b/>
      <sz val="10"/>
      <color indexed="10"/>
      <name val="DengXian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4" fillId="2" borderId="0" xfId="0" applyFont="1" applyFill="1" applyBorder="1" applyAlignment="1"/>
    <xf numFmtId="0" fontId="11" fillId="4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8" fillId="5" borderId="0" xfId="0" applyNumberFormat="1" applyFont="1" applyFill="1" applyBorder="1" applyAlignment="1">
      <alignment horizontal="left" vertical="center"/>
    </xf>
    <xf numFmtId="49" fontId="7" fillId="5" borderId="0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left" vertical="center" wrapText="1"/>
    </xf>
    <xf numFmtId="49" fontId="6" fillId="6" borderId="11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7" fillId="5" borderId="0" xfId="0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7" fillId="5" borderId="4" xfId="0" applyNumberFormat="1" applyFont="1" applyFill="1" applyBorder="1" applyAlignment="1">
      <alignment horizontal="left" vertical="center"/>
    </xf>
    <xf numFmtId="49" fontId="8" fillId="5" borderId="4" xfId="0" applyNumberFormat="1" applyFont="1" applyFill="1" applyBorder="1" applyAlignment="1">
      <alignment horizontal="left" vertical="center"/>
    </xf>
    <xf numFmtId="49" fontId="7" fillId="5" borderId="5" xfId="0" applyNumberFormat="1" applyFont="1" applyFill="1" applyBorder="1" applyAlignment="1">
      <alignment horizontal="left" vertical="center"/>
    </xf>
    <xf numFmtId="49" fontId="8" fillId="5" borderId="5" xfId="0" applyNumberFormat="1" applyFont="1" applyFill="1" applyBorder="1" applyAlignment="1">
      <alignment horizontal="left" vertical="center"/>
    </xf>
    <xf numFmtId="49" fontId="9" fillId="5" borderId="0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9" fillId="5" borderId="0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177" fontId="8" fillId="5" borderId="5" xfId="0" applyNumberFormat="1" applyFont="1" applyFill="1" applyBorder="1" applyAlignment="1">
      <alignment horizontal="left" vertical="center"/>
    </xf>
    <xf numFmtId="176" fontId="8" fillId="5" borderId="5" xfId="0" applyNumberFormat="1" applyFont="1" applyFill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8" fillId="5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/>
    <xf numFmtId="49" fontId="3" fillId="2" borderId="1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49" fontId="9" fillId="5" borderId="16" xfId="0" applyNumberFormat="1" applyFont="1" applyFill="1" applyBorder="1" applyAlignment="1">
      <alignment horizontal="center" vertical="center"/>
    </xf>
    <xf numFmtId="49" fontId="8" fillId="5" borderId="17" xfId="0" applyNumberFormat="1" applyFont="1" applyFill="1" applyBorder="1" applyAlignment="1">
      <alignment horizontal="center" vertical="center"/>
    </xf>
    <xf numFmtId="49" fontId="0" fillId="0" borderId="5" xfId="0" applyNumberForma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49" fontId="3" fillId="2" borderId="16" xfId="0" applyNumberFormat="1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49" fontId="6" fillId="6" borderId="19" xfId="0" applyNumberFormat="1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5" fillId="2" borderId="0" xfId="0" quotePrefix="1" applyNumberFormat="1" applyFont="1" applyFill="1" applyBorder="1" applyAlignment="1">
      <alignment horizontal="left" vertical="center"/>
    </xf>
    <xf numFmtId="49" fontId="7" fillId="5" borderId="0" xfId="0" quotePrefix="1" applyNumberFormat="1" applyFont="1" applyFill="1" applyBorder="1" applyAlignment="1">
      <alignment horizontal="left" vertical="center"/>
    </xf>
    <xf numFmtId="49" fontId="7" fillId="5" borderId="5" xfId="0" quotePrefix="1" applyNumberFormat="1" applyFont="1" applyFill="1" applyBorder="1" applyAlignment="1">
      <alignment horizontal="left" vertical="center" wrapText="1"/>
    </xf>
    <xf numFmtId="178" fontId="7" fillId="5" borderId="5" xfId="0" quotePrefix="1" applyNumberFormat="1" applyFont="1" applyFill="1" applyBorder="1" applyAlignment="1">
      <alignment horizontal="left" vertical="center"/>
    </xf>
    <xf numFmtId="49" fontId="7" fillId="5" borderId="4" xfId="0" quotePrefix="1" applyNumberFormat="1" applyFont="1" applyFill="1" applyBorder="1" applyAlignment="1">
      <alignment horizontal="left" vertical="center"/>
    </xf>
    <xf numFmtId="49" fontId="7" fillId="5" borderId="4" xfId="0" quotePrefix="1" applyNumberFormat="1" applyFont="1" applyFill="1" applyBorder="1" applyAlignment="1">
      <alignment horizontal="left" vertical="center" wrapText="1"/>
    </xf>
    <xf numFmtId="49" fontId="8" fillId="5" borderId="1" xfId="0" quotePrefix="1" applyNumberFormat="1" applyFont="1" applyFill="1" applyBorder="1" applyAlignment="1">
      <alignment horizontal="left" vertical="center"/>
    </xf>
    <xf numFmtId="0" fontId="12" fillId="6" borderId="6" xfId="0" quotePrefix="1" applyFont="1" applyFill="1" applyBorder="1" applyAlignment="1">
      <alignment horizontal="left" vertical="center"/>
    </xf>
    <xf numFmtId="0" fontId="12" fillId="4" borderId="0" xfId="0" quotePrefix="1" applyFont="1" applyFill="1" applyBorder="1" applyAlignment="1">
      <alignment horizontal="left" vertical="center"/>
    </xf>
    <xf numFmtId="0" fontId="12" fillId="6" borderId="0" xfId="0" quotePrefix="1" applyFont="1" applyFill="1" applyBorder="1" applyAlignment="1">
      <alignment horizontal="left" vertical="center"/>
    </xf>
    <xf numFmtId="49" fontId="10" fillId="5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49" fontId="6" fillId="7" borderId="7" xfId="0" applyNumberFormat="1" applyFont="1" applyFill="1" applyBorder="1" applyAlignment="1">
      <alignment horizontal="center" vertical="center" wrapText="1"/>
    </xf>
    <xf numFmtId="49" fontId="6" fillId="7" borderId="8" xfId="0" applyNumberFormat="1" applyFont="1" applyFill="1" applyBorder="1" applyAlignment="1">
      <alignment horizontal="left"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49" fontId="6" fillId="7" borderId="9" xfId="0" applyNumberFormat="1" applyFont="1" applyFill="1" applyBorder="1" applyAlignment="1">
      <alignment horizontal="left" vertical="center" wrapText="1"/>
    </xf>
    <xf numFmtId="49" fontId="6" fillId="8" borderId="7" xfId="0" applyNumberFormat="1" applyFont="1" applyFill="1" applyBorder="1" applyAlignment="1">
      <alignment horizontal="center" vertical="center" wrapText="1"/>
    </xf>
    <xf numFmtId="49" fontId="6" fillId="8" borderId="8" xfId="0" applyNumberFormat="1" applyFont="1" applyFill="1" applyBorder="1" applyAlignment="1">
      <alignment horizontal="left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259080</xdr:rowOff>
    </xdr:from>
    <xdr:to>
      <xdr:col>3</xdr:col>
      <xdr:colOff>251460</xdr:colOff>
      <xdr:row>3</xdr:row>
      <xdr:rowOff>160461</xdr:rowOff>
    </xdr:to>
    <xdr:pic>
      <xdr:nvPicPr>
        <xdr:cNvPr id="3" name="Grafik 18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434340"/>
          <a:ext cx="1676400" cy="66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556260</xdr:colOff>
      <xdr:row>7</xdr:row>
      <xdr:rowOff>7620</xdr:rowOff>
    </xdr:from>
    <xdr:to>
      <xdr:col>10</xdr:col>
      <xdr:colOff>495300</xdr:colOff>
      <xdr:row>7</xdr:row>
      <xdr:rowOff>190500</xdr:rowOff>
    </xdr:to>
    <xdr:sp macro="" textlink="">
      <xdr:nvSpPr>
        <xdr:cNvPr id="2" name="TextBox 1"/>
        <xdr:cNvSpPr txBox="1"/>
      </xdr:nvSpPr>
      <xdr:spPr>
        <a:xfrm>
          <a:off x="10622280" y="1722120"/>
          <a:ext cx="990600" cy="18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bg1"/>
              </a:solidFill>
            </a:rPr>
            <a:t>Manufacturer</a:t>
          </a:r>
          <a:endParaRPr lang="zh-CN" alt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557530</xdr:colOff>
      <xdr:row>7</xdr:row>
      <xdr:rowOff>15240</xdr:rowOff>
    </xdr:from>
    <xdr:to>
      <xdr:col>12</xdr:col>
      <xdr:colOff>504190</xdr:colOff>
      <xdr:row>7</xdr:row>
      <xdr:rowOff>190500</xdr:rowOff>
    </xdr:to>
    <xdr:sp macro="" textlink="">
      <xdr:nvSpPr>
        <xdr:cNvPr id="5" name="TextBox 4"/>
        <xdr:cNvSpPr txBox="1"/>
      </xdr:nvSpPr>
      <xdr:spPr>
        <a:xfrm>
          <a:off x="12749530" y="1837690"/>
          <a:ext cx="1013460" cy="175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bg1"/>
              </a:solidFill>
            </a:rPr>
            <a:t>Part</a:t>
          </a:r>
          <a:r>
            <a:rPr lang="en-US" altLang="zh-CN" sz="1100" baseline="0">
              <a:solidFill>
                <a:schemeClr val="bg1"/>
              </a:solidFill>
            </a:rPr>
            <a:t> Number</a:t>
          </a:r>
          <a:endParaRPr lang="zh-CN" alt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327660</xdr:colOff>
      <xdr:row>6</xdr:row>
      <xdr:rowOff>190500</xdr:rowOff>
    </xdr:from>
    <xdr:to>
      <xdr:col>8</xdr:col>
      <xdr:colOff>830580</xdr:colOff>
      <xdr:row>7</xdr:row>
      <xdr:rowOff>220980</xdr:rowOff>
    </xdr:to>
    <xdr:sp macro="" textlink="">
      <xdr:nvSpPr>
        <xdr:cNvPr id="6" name="TextBox 5"/>
        <xdr:cNvSpPr txBox="1"/>
      </xdr:nvSpPr>
      <xdr:spPr>
        <a:xfrm>
          <a:off x="8206740" y="1706880"/>
          <a:ext cx="148590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bg1"/>
              </a:solidFill>
            </a:rPr>
            <a:t>Package or Footprint</a:t>
          </a:r>
          <a:endParaRPr lang="zh-CN" altLang="en-US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79"/>
  <sheetViews>
    <sheetView showGridLines="0" tabSelected="1" topLeftCell="B58" zoomScaleNormal="100" workbookViewId="0">
      <selection activeCell="G82" sqref="G82"/>
    </sheetView>
  </sheetViews>
  <sheetFormatPr defaultColWidth="9.109375" defaultRowHeight="13.2" x14ac:dyDescent="0.25"/>
  <cols>
    <col min="1" max="1" width="3.77734375" style="1" customWidth="1"/>
    <col min="2" max="2" width="5" style="38" customWidth="1"/>
    <col min="3" max="3" width="16.33203125" style="16" customWidth="1"/>
    <col min="4" max="4" width="29.6640625" style="13" customWidth="1"/>
    <col min="5" max="5" width="16.44140625" style="13" customWidth="1"/>
    <col min="6" max="6" width="11.21875" style="13" customWidth="1"/>
    <col min="7" max="7" width="33.109375" style="13" customWidth="1"/>
    <col min="8" max="8" width="14.33203125" style="33" customWidth="1"/>
    <col min="9" max="9" width="17.5546875" style="13" customWidth="1"/>
    <col min="10" max="10" width="15.33203125" style="13" customWidth="1"/>
    <col min="11" max="11" width="14.88671875" style="13" customWidth="1"/>
    <col min="12" max="12" width="15.5546875" style="13" customWidth="1"/>
    <col min="13" max="13" width="15.88671875" style="13" customWidth="1"/>
    <col min="14" max="14" width="3.77734375" style="1" customWidth="1"/>
    <col min="15" max="16384" width="9.109375" style="1"/>
  </cols>
  <sheetData>
    <row r="1" spans="1:14" ht="22.05" customHeight="1" x14ac:dyDescent="0.25">
      <c r="A1" s="4"/>
      <c r="B1" s="39"/>
      <c r="C1" s="39"/>
      <c r="D1" s="44"/>
      <c r="E1" s="44"/>
      <c r="F1" s="44"/>
      <c r="G1" s="44"/>
      <c r="H1" s="60"/>
      <c r="I1" s="44"/>
      <c r="J1" s="44"/>
      <c r="K1" s="44"/>
      <c r="L1" s="44"/>
      <c r="M1" s="44"/>
      <c r="N1" s="49"/>
    </row>
    <row r="2" spans="1:14" s="55" customFormat="1" ht="37.5" customHeight="1" x14ac:dyDescent="0.25">
      <c r="A2" s="4"/>
      <c r="B2" s="43"/>
      <c r="C2" s="71" t="s">
        <v>17</v>
      </c>
      <c r="D2" s="72"/>
      <c r="E2" s="72"/>
      <c r="F2" s="61" t="s">
        <v>23</v>
      </c>
      <c r="G2" s="49"/>
      <c r="H2" s="50"/>
      <c r="I2" s="44"/>
      <c r="J2" s="44"/>
      <c r="K2" s="44"/>
      <c r="L2" s="44"/>
      <c r="M2" s="44"/>
      <c r="N2" s="49"/>
    </row>
    <row r="3" spans="1:14" ht="22.05" customHeight="1" x14ac:dyDescent="0.25">
      <c r="A3" s="4"/>
      <c r="B3" s="14"/>
      <c r="D3" s="14" t="s">
        <v>18</v>
      </c>
      <c r="E3" s="62" t="s">
        <v>24</v>
      </c>
      <c r="F3" s="9"/>
      <c r="G3" s="53"/>
      <c r="H3" s="14" t="s">
        <v>20</v>
      </c>
      <c r="I3" s="63" t="s">
        <v>25</v>
      </c>
      <c r="K3" s="54" t="s">
        <v>22</v>
      </c>
      <c r="L3" s="64" t="s">
        <v>26</v>
      </c>
      <c r="M3" s="8"/>
      <c r="N3" s="49"/>
    </row>
    <row r="4" spans="1:14" ht="22.05" customHeight="1" x14ac:dyDescent="0.25">
      <c r="A4" s="4"/>
      <c r="B4" s="14"/>
      <c r="D4" s="14" t="s">
        <v>19</v>
      </c>
      <c r="E4" s="65" t="s">
        <v>27</v>
      </c>
      <c r="F4" s="20"/>
      <c r="G4" s="36"/>
      <c r="H4" s="14" t="s">
        <v>21</v>
      </c>
      <c r="I4" s="66" t="s">
        <v>25</v>
      </c>
      <c r="K4" s="7"/>
      <c r="L4" s="8"/>
      <c r="M4" s="8"/>
      <c r="N4" s="49"/>
    </row>
    <row r="5" spans="1:14" ht="22.05" customHeight="1" x14ac:dyDescent="0.25">
      <c r="A5" s="4"/>
      <c r="B5" s="15"/>
      <c r="C5" s="15"/>
      <c r="D5" s="21"/>
      <c r="E5" s="22"/>
      <c r="F5" s="22"/>
      <c r="G5" s="20"/>
      <c r="H5" s="37"/>
      <c r="I5" s="19"/>
      <c r="J5" s="21"/>
      <c r="K5" s="21"/>
      <c r="L5" s="21"/>
      <c r="M5" s="21"/>
      <c r="N5" s="49"/>
    </row>
    <row r="6" spans="1:14" ht="15.75" customHeight="1" x14ac:dyDescent="0.25">
      <c r="A6" s="4"/>
      <c r="B6" s="51"/>
      <c r="C6" s="23" t="s">
        <v>15</v>
      </c>
      <c r="E6" s="67" t="s">
        <v>28</v>
      </c>
      <c r="F6" s="67" t="s">
        <v>29</v>
      </c>
      <c r="G6" s="23"/>
      <c r="H6" s="25"/>
      <c r="I6" s="8"/>
      <c r="J6" s="8"/>
      <c r="K6" s="8"/>
      <c r="L6" s="8"/>
      <c r="M6" s="24"/>
      <c r="N6" s="59"/>
    </row>
    <row r="7" spans="1:14" ht="15.75" customHeight="1" x14ac:dyDescent="0.25">
      <c r="A7" s="4"/>
      <c r="B7" s="52"/>
      <c r="C7" s="8" t="s">
        <v>14</v>
      </c>
      <c r="E7" s="34">
        <f ca="1">TODAY()</f>
        <v>43921</v>
      </c>
      <c r="F7" s="35">
        <f ca="1">NOW()</f>
        <v>43921.605996527775</v>
      </c>
      <c r="G7" s="23"/>
      <c r="H7" s="25"/>
      <c r="I7" s="8"/>
      <c r="J7" s="8"/>
      <c r="K7" s="8"/>
      <c r="L7" s="8"/>
      <c r="M7" s="22"/>
      <c r="N7" s="59"/>
    </row>
    <row r="8" spans="1:14" s="2" customFormat="1" ht="18" customHeight="1" x14ac:dyDescent="0.25">
      <c r="A8" s="45"/>
      <c r="B8" s="26"/>
      <c r="C8" s="26"/>
      <c r="D8" s="26"/>
      <c r="E8" s="26"/>
      <c r="F8" s="26"/>
      <c r="G8" s="26"/>
      <c r="H8" s="42"/>
      <c r="I8" s="18"/>
      <c r="J8" s="26"/>
      <c r="K8" s="18"/>
      <c r="L8" s="17"/>
      <c r="M8" s="26"/>
      <c r="N8" s="59"/>
    </row>
    <row r="9" spans="1:14" s="2" customFormat="1" ht="18" customHeight="1" x14ac:dyDescent="0.25">
      <c r="A9" s="45"/>
      <c r="B9" s="46" t="s">
        <v>16</v>
      </c>
      <c r="C9" s="27" t="s">
        <v>30</v>
      </c>
      <c r="D9" s="27" t="s">
        <v>95</v>
      </c>
      <c r="E9" s="27" t="s">
        <v>96</v>
      </c>
      <c r="F9" s="27" t="s">
        <v>166</v>
      </c>
      <c r="G9" s="28" t="s">
        <v>167</v>
      </c>
      <c r="H9" s="27" t="s">
        <v>174</v>
      </c>
      <c r="I9" s="41" t="s">
        <v>199</v>
      </c>
      <c r="J9" s="10" t="s">
        <v>200</v>
      </c>
      <c r="K9" s="10" t="s">
        <v>201</v>
      </c>
      <c r="L9" s="40" t="s">
        <v>203</v>
      </c>
      <c r="M9" s="56" t="s">
        <v>204</v>
      </c>
      <c r="N9" s="59"/>
    </row>
    <row r="10" spans="1:14" s="3" customFormat="1" ht="19.95" customHeight="1" x14ac:dyDescent="0.25">
      <c r="A10" s="45"/>
      <c r="B10" s="47">
        <f>ROW(B10)-ROW($B$9)</f>
        <v>1</v>
      </c>
      <c r="C10" s="29" t="s">
        <v>31</v>
      </c>
      <c r="D10" s="30"/>
      <c r="E10" s="30" t="s">
        <v>97</v>
      </c>
      <c r="F10" s="30">
        <v>1</v>
      </c>
      <c r="G10" s="30"/>
      <c r="H10" s="30" t="s">
        <v>175</v>
      </c>
      <c r="I10" s="30"/>
      <c r="J10" s="11"/>
      <c r="K10" s="30"/>
      <c r="L10" s="30"/>
      <c r="M10" s="57"/>
      <c r="N10" s="59"/>
    </row>
    <row r="11" spans="1:14" s="3" customFormat="1" ht="19.95" customHeight="1" x14ac:dyDescent="0.25">
      <c r="A11" s="45"/>
      <c r="B11" s="47">
        <f t="shared" ref="B11:B77" si="0">ROW(B11)-ROW($B$9)</f>
        <v>2</v>
      </c>
      <c r="C11" s="31" t="s">
        <v>32</v>
      </c>
      <c r="D11" s="32"/>
      <c r="E11" s="32" t="s">
        <v>98</v>
      </c>
      <c r="F11" s="32">
        <v>4</v>
      </c>
      <c r="G11" s="32" t="s">
        <v>25</v>
      </c>
      <c r="H11" s="32" t="s">
        <v>176</v>
      </c>
      <c r="I11" s="32"/>
      <c r="J11" s="12"/>
      <c r="K11" s="32"/>
      <c r="L11" s="32"/>
      <c r="M11" s="58"/>
      <c r="N11" s="59"/>
    </row>
    <row r="12" spans="1:14" s="3" customFormat="1" ht="19.95" customHeight="1" x14ac:dyDescent="0.25">
      <c r="A12" s="45"/>
      <c r="B12" s="47">
        <f>ROW(B12)-ROW($B$9)</f>
        <v>3</v>
      </c>
      <c r="C12" s="29" t="s">
        <v>33</v>
      </c>
      <c r="D12" s="30"/>
      <c r="E12" s="30" t="s">
        <v>99</v>
      </c>
      <c r="F12" s="30">
        <v>3</v>
      </c>
      <c r="G12" s="30" t="s">
        <v>25</v>
      </c>
      <c r="H12" s="30" t="s">
        <v>176</v>
      </c>
      <c r="I12" s="30"/>
      <c r="J12" s="11"/>
      <c r="K12" s="30"/>
      <c r="L12" s="30"/>
      <c r="M12" s="57"/>
      <c r="N12" s="59"/>
    </row>
    <row r="13" spans="1:14" s="3" customFormat="1" ht="19.95" customHeight="1" x14ac:dyDescent="0.25">
      <c r="A13" s="45"/>
      <c r="B13" s="47">
        <f t="shared" si="0"/>
        <v>4</v>
      </c>
      <c r="C13" s="31" t="s">
        <v>34</v>
      </c>
      <c r="D13" s="32"/>
      <c r="E13" s="32" t="s">
        <v>100</v>
      </c>
      <c r="F13" s="32">
        <v>2</v>
      </c>
      <c r="G13" s="32" t="s">
        <v>25</v>
      </c>
      <c r="H13" s="32" t="s">
        <v>176</v>
      </c>
      <c r="I13" s="32"/>
      <c r="J13" s="12"/>
      <c r="K13" s="32"/>
      <c r="L13" s="32"/>
      <c r="M13" s="58"/>
      <c r="N13" s="59"/>
    </row>
    <row r="14" spans="1:14" s="3" customFormat="1" ht="19.95" customHeight="1" x14ac:dyDescent="0.25">
      <c r="A14" s="45"/>
      <c r="B14" s="47">
        <f>ROW(B14)-ROW($B$9)</f>
        <v>5</v>
      </c>
      <c r="C14" s="29" t="s">
        <v>35</v>
      </c>
      <c r="D14" s="30"/>
      <c r="E14" s="30" t="s">
        <v>101</v>
      </c>
      <c r="F14" s="30">
        <v>9</v>
      </c>
      <c r="G14" s="30" t="s">
        <v>25</v>
      </c>
      <c r="H14" s="30" t="s">
        <v>176</v>
      </c>
      <c r="I14" s="30"/>
      <c r="J14" s="11"/>
      <c r="K14" s="30"/>
      <c r="L14" s="30"/>
      <c r="M14" s="57"/>
      <c r="N14" s="59"/>
    </row>
    <row r="15" spans="1:14" s="3" customFormat="1" ht="19.95" customHeight="1" x14ac:dyDescent="0.25">
      <c r="A15" s="45"/>
      <c r="B15" s="47">
        <f t="shared" si="0"/>
        <v>6</v>
      </c>
      <c r="C15" s="31" t="s">
        <v>36</v>
      </c>
      <c r="D15" s="32"/>
      <c r="E15" s="32" t="s">
        <v>102</v>
      </c>
      <c r="F15" s="32">
        <v>1</v>
      </c>
      <c r="G15" s="32"/>
      <c r="H15" s="32" t="s">
        <v>176</v>
      </c>
      <c r="I15" s="32"/>
      <c r="J15" s="12"/>
      <c r="K15" s="32"/>
      <c r="L15" s="32"/>
      <c r="M15" s="58"/>
      <c r="N15" s="59"/>
    </row>
    <row r="16" spans="1:14" s="3" customFormat="1" ht="19.95" customHeight="1" x14ac:dyDescent="0.25">
      <c r="A16" s="45"/>
      <c r="B16" s="47">
        <f>ROW(B16)-ROW($B$9)</f>
        <v>7</v>
      </c>
      <c r="C16" s="29" t="s">
        <v>37</v>
      </c>
      <c r="D16" s="30"/>
      <c r="E16" s="30" t="s">
        <v>103</v>
      </c>
      <c r="F16" s="30">
        <v>1</v>
      </c>
      <c r="G16" s="30"/>
      <c r="H16" s="30" t="s">
        <v>176</v>
      </c>
      <c r="I16" s="30"/>
      <c r="J16" s="11"/>
      <c r="K16" s="30"/>
      <c r="L16" s="30"/>
      <c r="M16" s="57"/>
      <c r="N16" s="59"/>
    </row>
    <row r="17" spans="1:14" s="3" customFormat="1" ht="19.95" customHeight="1" x14ac:dyDescent="0.25">
      <c r="A17" s="45"/>
      <c r="B17" s="47">
        <f t="shared" si="0"/>
        <v>8</v>
      </c>
      <c r="C17" s="31" t="s">
        <v>38</v>
      </c>
      <c r="D17" s="32"/>
      <c r="E17" s="32" t="s">
        <v>104</v>
      </c>
      <c r="F17" s="32">
        <v>4</v>
      </c>
      <c r="G17" s="32" t="s">
        <v>25</v>
      </c>
      <c r="H17" s="32" t="s">
        <v>176</v>
      </c>
      <c r="I17" s="32"/>
      <c r="J17" s="12"/>
      <c r="K17" s="32"/>
      <c r="L17" s="32"/>
      <c r="M17" s="58"/>
      <c r="N17" s="59"/>
    </row>
    <row r="18" spans="1:14" s="3" customFormat="1" ht="19.95" customHeight="1" x14ac:dyDescent="0.25">
      <c r="A18" s="45"/>
      <c r="B18" s="47">
        <f>ROW(B18)-ROW($B$9)</f>
        <v>9</v>
      </c>
      <c r="C18" s="29" t="s">
        <v>39</v>
      </c>
      <c r="D18" s="30"/>
      <c r="E18" s="30" t="s">
        <v>105</v>
      </c>
      <c r="F18" s="30">
        <v>7</v>
      </c>
      <c r="G18" s="30" t="s">
        <v>25</v>
      </c>
      <c r="H18" s="30" t="s">
        <v>176</v>
      </c>
      <c r="I18" s="30"/>
      <c r="J18" s="11"/>
      <c r="K18" s="30"/>
      <c r="L18" s="30"/>
      <c r="M18" s="57"/>
      <c r="N18" s="59"/>
    </row>
    <row r="19" spans="1:14" s="3" customFormat="1" ht="19.95" customHeight="1" x14ac:dyDescent="0.25">
      <c r="A19" s="45"/>
      <c r="B19" s="47">
        <f t="shared" si="0"/>
        <v>10</v>
      </c>
      <c r="C19" s="31" t="s">
        <v>40</v>
      </c>
      <c r="D19" s="32"/>
      <c r="E19" s="32" t="s">
        <v>106</v>
      </c>
      <c r="F19" s="32">
        <v>2</v>
      </c>
      <c r="G19" s="32" t="s">
        <v>25</v>
      </c>
      <c r="H19" s="32" t="s">
        <v>176</v>
      </c>
      <c r="I19" s="32"/>
      <c r="J19" s="12"/>
      <c r="K19" s="32"/>
      <c r="L19" s="32"/>
      <c r="M19" s="58"/>
      <c r="N19" s="59"/>
    </row>
    <row r="20" spans="1:14" s="3" customFormat="1" ht="19.95" customHeight="1" x14ac:dyDescent="0.25">
      <c r="A20" s="45"/>
      <c r="B20" s="47">
        <f>ROW(B20)-ROW($B$9)</f>
        <v>11</v>
      </c>
      <c r="C20" s="29" t="s">
        <v>41</v>
      </c>
      <c r="D20" s="30"/>
      <c r="E20" s="30" t="s">
        <v>107</v>
      </c>
      <c r="F20" s="30">
        <v>2</v>
      </c>
      <c r="G20" s="30" t="s">
        <v>25</v>
      </c>
      <c r="H20" s="30" t="s">
        <v>176</v>
      </c>
      <c r="I20" s="30"/>
      <c r="J20" s="11"/>
      <c r="K20" s="30"/>
      <c r="L20" s="30"/>
      <c r="M20" s="57"/>
      <c r="N20" s="59"/>
    </row>
    <row r="21" spans="1:14" s="3" customFormat="1" ht="19.95" customHeight="1" x14ac:dyDescent="0.25">
      <c r="A21" s="45"/>
      <c r="B21" s="47">
        <f t="shared" si="0"/>
        <v>12</v>
      </c>
      <c r="C21" s="31" t="s">
        <v>42</v>
      </c>
      <c r="D21" s="32"/>
      <c r="E21" s="32" t="s">
        <v>108</v>
      </c>
      <c r="F21" s="32">
        <v>2</v>
      </c>
      <c r="G21" s="32" t="s">
        <v>25</v>
      </c>
      <c r="H21" s="32" t="s">
        <v>176</v>
      </c>
      <c r="I21" s="32"/>
      <c r="J21" s="12"/>
      <c r="K21" s="32"/>
      <c r="L21" s="32"/>
      <c r="M21" s="58"/>
      <c r="N21" s="59"/>
    </row>
    <row r="22" spans="1:14" s="3" customFormat="1" ht="19.95" customHeight="1" x14ac:dyDescent="0.25">
      <c r="A22" s="45"/>
      <c r="B22" s="47">
        <f>ROW(B22)-ROW($B$9)</f>
        <v>13</v>
      </c>
      <c r="C22" s="29" t="s">
        <v>43</v>
      </c>
      <c r="D22" s="30"/>
      <c r="E22" s="30" t="s">
        <v>109</v>
      </c>
      <c r="F22" s="30">
        <v>1</v>
      </c>
      <c r="G22" s="30"/>
      <c r="H22" s="30" t="s">
        <v>176</v>
      </c>
      <c r="I22" s="30"/>
      <c r="J22" s="11"/>
      <c r="K22" s="30"/>
      <c r="L22" s="30"/>
      <c r="M22" s="57"/>
      <c r="N22" s="59"/>
    </row>
    <row r="23" spans="1:14" s="3" customFormat="1" ht="19.95" customHeight="1" x14ac:dyDescent="0.25">
      <c r="A23" s="45"/>
      <c r="B23" s="47">
        <f t="shared" si="0"/>
        <v>14</v>
      </c>
      <c r="C23" s="31" t="s">
        <v>44</v>
      </c>
      <c r="D23" s="32"/>
      <c r="E23" s="32" t="s">
        <v>110</v>
      </c>
      <c r="F23" s="32">
        <v>1</v>
      </c>
      <c r="G23" s="32"/>
      <c r="H23" s="32" t="s">
        <v>175</v>
      </c>
      <c r="I23" s="32"/>
      <c r="J23" s="12"/>
      <c r="K23" s="32"/>
      <c r="L23" s="32"/>
      <c r="M23" s="58"/>
      <c r="N23" s="59"/>
    </row>
    <row r="24" spans="1:14" s="3" customFormat="1" ht="19.95" customHeight="1" x14ac:dyDescent="0.25">
      <c r="A24" s="45"/>
      <c r="B24" s="47">
        <f>ROW(B24)-ROW($B$9)</f>
        <v>15</v>
      </c>
      <c r="C24" s="74" t="s">
        <v>45</v>
      </c>
      <c r="D24" s="75"/>
      <c r="E24" s="75" t="s">
        <v>111</v>
      </c>
      <c r="F24" s="75">
        <v>1</v>
      </c>
      <c r="G24" s="75"/>
      <c r="H24" s="75" t="s">
        <v>177</v>
      </c>
      <c r="I24" s="30"/>
      <c r="J24" s="11"/>
      <c r="K24" s="30"/>
      <c r="L24" s="30"/>
      <c r="M24" s="57"/>
      <c r="N24" s="59"/>
    </row>
    <row r="25" spans="1:14" s="3" customFormat="1" ht="19.95" customHeight="1" x14ac:dyDescent="0.25">
      <c r="A25" s="45"/>
      <c r="B25" s="47">
        <f t="shared" si="0"/>
        <v>16</v>
      </c>
      <c r="C25" s="76" t="s">
        <v>46</v>
      </c>
      <c r="D25" s="77"/>
      <c r="E25" s="77" t="s">
        <v>112</v>
      </c>
      <c r="F25" s="77">
        <v>1</v>
      </c>
      <c r="G25" s="77"/>
      <c r="H25" s="77" t="s">
        <v>178</v>
      </c>
      <c r="I25" s="32"/>
      <c r="J25" s="12"/>
      <c r="K25" s="32"/>
      <c r="L25" s="32"/>
      <c r="M25" s="58"/>
      <c r="N25" s="59"/>
    </row>
    <row r="26" spans="1:14" s="3" customFormat="1" ht="19.95" customHeight="1" x14ac:dyDescent="0.25">
      <c r="A26" s="45"/>
      <c r="B26" s="47">
        <f>ROW(B26)-ROW($B$9)</f>
        <v>17</v>
      </c>
      <c r="C26" s="74" t="s">
        <v>47</v>
      </c>
      <c r="D26" s="75"/>
      <c r="E26" s="75" t="s">
        <v>113</v>
      </c>
      <c r="F26" s="75">
        <v>1</v>
      </c>
      <c r="G26" s="75" t="s">
        <v>168</v>
      </c>
      <c r="H26" s="75" t="s">
        <v>179</v>
      </c>
      <c r="I26" s="30"/>
      <c r="J26" s="11"/>
      <c r="K26" s="30"/>
      <c r="L26" s="30"/>
      <c r="M26" s="57"/>
      <c r="N26" s="59"/>
    </row>
    <row r="27" spans="1:14" s="3" customFormat="1" ht="19.95" customHeight="1" x14ac:dyDescent="0.25">
      <c r="A27" s="45"/>
      <c r="B27" s="47">
        <f t="shared" si="0"/>
        <v>18</v>
      </c>
      <c r="C27" s="76" t="s">
        <v>48</v>
      </c>
      <c r="D27" s="77"/>
      <c r="E27" s="77" t="s">
        <v>114</v>
      </c>
      <c r="F27" s="77">
        <v>1</v>
      </c>
      <c r="G27" s="77" t="s">
        <v>168</v>
      </c>
      <c r="H27" s="77" t="s">
        <v>179</v>
      </c>
      <c r="I27" s="32"/>
      <c r="J27" s="12"/>
      <c r="K27" s="32"/>
      <c r="L27" s="32"/>
      <c r="M27" s="58"/>
      <c r="N27" s="59"/>
    </row>
    <row r="28" spans="1:14" s="3" customFormat="1" ht="19.95" customHeight="1" x14ac:dyDescent="0.25">
      <c r="A28" s="45"/>
      <c r="B28" s="47">
        <f>ROW(B28)-ROW($B$9)</f>
        <v>19</v>
      </c>
      <c r="C28" s="74" t="s">
        <v>49</v>
      </c>
      <c r="D28" s="75"/>
      <c r="E28" s="75" t="s">
        <v>115</v>
      </c>
      <c r="F28" s="75">
        <v>1</v>
      </c>
      <c r="G28" s="75" t="s">
        <v>169</v>
      </c>
      <c r="H28" s="75" t="s">
        <v>180</v>
      </c>
      <c r="I28" s="30"/>
      <c r="J28" s="11"/>
      <c r="K28" s="30"/>
      <c r="L28" s="30"/>
      <c r="M28" s="57"/>
      <c r="N28" s="59"/>
    </row>
    <row r="29" spans="1:14" s="3" customFormat="1" ht="19.95" customHeight="1" x14ac:dyDescent="0.25">
      <c r="A29" s="45"/>
      <c r="B29" s="47">
        <f t="shared" si="0"/>
        <v>20</v>
      </c>
      <c r="C29" s="76" t="s">
        <v>49</v>
      </c>
      <c r="D29" s="77"/>
      <c r="E29" s="77" t="s">
        <v>116</v>
      </c>
      <c r="F29" s="77">
        <v>1</v>
      </c>
      <c r="G29" s="77" t="s">
        <v>169</v>
      </c>
      <c r="H29" s="77" t="s">
        <v>181</v>
      </c>
      <c r="I29" s="32"/>
      <c r="J29" s="12"/>
      <c r="K29" s="32"/>
      <c r="L29" s="32"/>
      <c r="M29" s="58"/>
      <c r="N29" s="59"/>
    </row>
    <row r="30" spans="1:14" s="3" customFormat="1" ht="19.95" customHeight="1" x14ac:dyDescent="0.25">
      <c r="A30" s="45"/>
      <c r="B30" s="47">
        <f>ROW(B30)-ROW($B$9)</f>
        <v>21</v>
      </c>
      <c r="C30" s="74" t="s">
        <v>49</v>
      </c>
      <c r="D30" s="75"/>
      <c r="E30" s="75" t="s">
        <v>117</v>
      </c>
      <c r="F30" s="75">
        <v>2</v>
      </c>
      <c r="G30" s="75" t="s">
        <v>170</v>
      </c>
      <c r="H30" s="75" t="s">
        <v>182</v>
      </c>
      <c r="I30" s="30"/>
      <c r="J30" s="11"/>
      <c r="K30" s="30"/>
      <c r="L30" s="30"/>
      <c r="M30" s="57"/>
      <c r="N30" s="59"/>
    </row>
    <row r="31" spans="1:14" s="3" customFormat="1" ht="19.95" customHeight="1" x14ac:dyDescent="0.25">
      <c r="A31" s="45"/>
      <c r="B31" s="47">
        <f t="shared" si="0"/>
        <v>22</v>
      </c>
      <c r="C31" s="76" t="s">
        <v>50</v>
      </c>
      <c r="D31" s="77"/>
      <c r="E31" s="77" t="s">
        <v>118</v>
      </c>
      <c r="F31" s="77">
        <v>1</v>
      </c>
      <c r="G31" s="77" t="s">
        <v>170</v>
      </c>
      <c r="H31" s="77" t="s">
        <v>183</v>
      </c>
      <c r="I31" s="32"/>
      <c r="J31" s="12"/>
      <c r="K31" s="32"/>
      <c r="L31" s="32"/>
      <c r="M31" s="58"/>
      <c r="N31" s="59"/>
    </row>
    <row r="32" spans="1:14" s="3" customFormat="1" ht="19.95" customHeight="1" x14ac:dyDescent="0.25">
      <c r="A32" s="45"/>
      <c r="B32" s="47">
        <f>ROW(B32)-ROW($B$9)</f>
        <v>23</v>
      </c>
      <c r="C32" s="29" t="s">
        <v>51</v>
      </c>
      <c r="D32" s="30"/>
      <c r="E32" s="30" t="s">
        <v>119</v>
      </c>
      <c r="F32" s="30">
        <v>1</v>
      </c>
      <c r="G32" s="30"/>
      <c r="H32" s="30" t="s">
        <v>184</v>
      </c>
      <c r="I32" s="30"/>
      <c r="J32" s="11"/>
      <c r="K32" s="30"/>
      <c r="L32" s="30"/>
      <c r="M32" s="57"/>
      <c r="N32" s="59"/>
    </row>
    <row r="33" spans="1:14" s="3" customFormat="1" ht="19.95" customHeight="1" x14ac:dyDescent="0.25">
      <c r="A33" s="45"/>
      <c r="B33" s="47">
        <f t="shared" si="0"/>
        <v>24</v>
      </c>
      <c r="C33" s="31" t="s">
        <v>52</v>
      </c>
      <c r="D33" s="32"/>
      <c r="E33" s="32" t="s">
        <v>120</v>
      </c>
      <c r="F33" s="32">
        <v>2</v>
      </c>
      <c r="G33" s="32" t="s">
        <v>171</v>
      </c>
      <c r="H33" s="32" t="s">
        <v>185</v>
      </c>
      <c r="I33" s="32"/>
      <c r="J33" s="12"/>
      <c r="K33" s="32"/>
      <c r="L33" s="32"/>
      <c r="M33" s="58"/>
      <c r="N33" s="59"/>
    </row>
    <row r="34" spans="1:14" s="3" customFormat="1" ht="19.95" customHeight="1" x14ac:dyDescent="0.25">
      <c r="A34" s="45"/>
      <c r="B34" s="47">
        <f>ROW(B34)-ROW($B$9)</f>
        <v>25</v>
      </c>
      <c r="C34" s="29" t="s">
        <v>53</v>
      </c>
      <c r="D34" s="30"/>
      <c r="E34" s="30" t="s">
        <v>121</v>
      </c>
      <c r="F34" s="30">
        <v>2</v>
      </c>
      <c r="G34" s="30" t="s">
        <v>171</v>
      </c>
      <c r="H34" s="30" t="s">
        <v>185</v>
      </c>
      <c r="I34" s="30"/>
      <c r="J34" s="11"/>
      <c r="K34" s="30"/>
      <c r="L34" s="30"/>
      <c r="M34" s="57"/>
      <c r="N34" s="59"/>
    </row>
    <row r="35" spans="1:14" s="3" customFormat="1" ht="19.95" customHeight="1" x14ac:dyDescent="0.25">
      <c r="A35" s="45"/>
      <c r="B35" s="47">
        <f t="shared" si="0"/>
        <v>26</v>
      </c>
      <c r="C35" s="31" t="s">
        <v>54</v>
      </c>
      <c r="D35" s="32"/>
      <c r="E35" s="32" t="s">
        <v>122</v>
      </c>
      <c r="F35" s="32">
        <v>1</v>
      </c>
      <c r="G35" s="32" t="s">
        <v>171</v>
      </c>
      <c r="H35" s="32" t="s">
        <v>185</v>
      </c>
      <c r="I35" s="32"/>
      <c r="J35" s="12"/>
      <c r="K35" s="32"/>
      <c r="L35" s="32"/>
      <c r="M35" s="58"/>
      <c r="N35" s="59"/>
    </row>
    <row r="36" spans="1:14" s="3" customFormat="1" ht="19.95" customHeight="1" x14ac:dyDescent="0.25">
      <c r="A36" s="45"/>
      <c r="B36" s="47">
        <f>ROW(B36)-ROW($B$9)</f>
        <v>27</v>
      </c>
      <c r="C36" s="29" t="s">
        <v>55</v>
      </c>
      <c r="D36" s="30"/>
      <c r="E36" s="30" t="s">
        <v>123</v>
      </c>
      <c r="F36" s="30">
        <v>2</v>
      </c>
      <c r="G36" s="30" t="s">
        <v>25</v>
      </c>
      <c r="H36" s="30" t="s">
        <v>186</v>
      </c>
      <c r="I36" s="30"/>
      <c r="J36" s="11"/>
      <c r="K36" s="30"/>
      <c r="L36" s="30"/>
      <c r="M36" s="57"/>
      <c r="N36" s="59"/>
    </row>
    <row r="37" spans="1:14" s="3" customFormat="1" ht="19.95" customHeight="1" x14ac:dyDescent="0.25">
      <c r="A37" s="45"/>
      <c r="B37" s="47">
        <f t="shared" si="0"/>
        <v>28</v>
      </c>
      <c r="C37" s="31" t="s">
        <v>56</v>
      </c>
      <c r="D37" s="32"/>
      <c r="E37" s="32" t="s">
        <v>124</v>
      </c>
      <c r="F37" s="32">
        <v>1</v>
      </c>
      <c r="G37" s="32"/>
      <c r="H37" s="32" t="s">
        <v>187</v>
      </c>
      <c r="I37" s="32"/>
      <c r="J37" s="12"/>
      <c r="K37" s="32"/>
      <c r="L37" s="32"/>
      <c r="M37" s="58"/>
      <c r="N37" s="59"/>
    </row>
    <row r="38" spans="1:14" s="3" customFormat="1" ht="19.95" customHeight="1" x14ac:dyDescent="0.25">
      <c r="A38" s="45"/>
      <c r="B38" s="47">
        <f>ROW(B38)-ROW($B$9)</f>
        <v>29</v>
      </c>
      <c r="C38" s="29" t="s">
        <v>57</v>
      </c>
      <c r="D38" s="30"/>
      <c r="E38" s="30" t="s">
        <v>125</v>
      </c>
      <c r="F38" s="30">
        <v>9</v>
      </c>
      <c r="G38" s="30" t="s">
        <v>25</v>
      </c>
      <c r="H38" s="30" t="s">
        <v>188</v>
      </c>
      <c r="I38" s="30"/>
      <c r="J38" s="11"/>
      <c r="K38" s="30"/>
      <c r="L38" s="30"/>
      <c r="M38" s="57"/>
      <c r="N38" s="59"/>
    </row>
    <row r="39" spans="1:14" s="3" customFormat="1" ht="19.95" customHeight="1" x14ac:dyDescent="0.25">
      <c r="A39" s="45"/>
      <c r="B39" s="47">
        <f t="shared" si="0"/>
        <v>30</v>
      </c>
      <c r="C39" s="31" t="s">
        <v>58</v>
      </c>
      <c r="D39" s="32"/>
      <c r="E39" s="32" t="s">
        <v>126</v>
      </c>
      <c r="F39" s="32">
        <v>3</v>
      </c>
      <c r="G39" s="32" t="s">
        <v>25</v>
      </c>
      <c r="H39" s="32" t="s">
        <v>188</v>
      </c>
      <c r="I39" s="32"/>
      <c r="J39" s="12"/>
      <c r="K39" s="32"/>
      <c r="L39" s="32"/>
      <c r="M39" s="58"/>
      <c r="N39" s="59"/>
    </row>
    <row r="40" spans="1:14" s="3" customFormat="1" ht="19.95" customHeight="1" x14ac:dyDescent="0.25">
      <c r="A40" s="45"/>
      <c r="B40" s="47">
        <f>ROW(B40)-ROW($B$9)</f>
        <v>31</v>
      </c>
      <c r="C40" s="29" t="s">
        <v>59</v>
      </c>
      <c r="D40" s="30"/>
      <c r="E40" s="30" t="s">
        <v>127</v>
      </c>
      <c r="F40" s="30">
        <v>6</v>
      </c>
      <c r="G40" s="30" t="s">
        <v>25</v>
      </c>
      <c r="H40" s="30" t="s">
        <v>188</v>
      </c>
      <c r="I40" s="30"/>
      <c r="J40" s="11"/>
      <c r="K40" s="30"/>
      <c r="L40" s="30"/>
      <c r="M40" s="57"/>
      <c r="N40" s="59"/>
    </row>
    <row r="41" spans="1:14" s="3" customFormat="1" ht="19.95" customHeight="1" x14ac:dyDescent="0.25">
      <c r="A41" s="45"/>
      <c r="B41" s="47">
        <f t="shared" si="0"/>
        <v>32</v>
      </c>
      <c r="C41" s="31" t="s">
        <v>60</v>
      </c>
      <c r="D41" s="32"/>
      <c r="E41" s="32" t="s">
        <v>128</v>
      </c>
      <c r="F41" s="32">
        <v>4</v>
      </c>
      <c r="G41" s="32" t="s">
        <v>25</v>
      </c>
      <c r="H41" s="32" t="s">
        <v>188</v>
      </c>
      <c r="I41" s="32"/>
      <c r="J41" s="12"/>
      <c r="K41" s="32"/>
      <c r="L41" s="32"/>
      <c r="M41" s="58"/>
      <c r="N41" s="59"/>
    </row>
    <row r="42" spans="1:14" s="3" customFormat="1" ht="19.95" customHeight="1" x14ac:dyDescent="0.25">
      <c r="A42" s="45"/>
      <c r="B42" s="47">
        <f>ROW(B42)-ROW($B$9)</f>
        <v>33</v>
      </c>
      <c r="C42" s="29" t="s">
        <v>61</v>
      </c>
      <c r="D42" s="30"/>
      <c r="E42" s="30" t="s">
        <v>129</v>
      </c>
      <c r="F42" s="30">
        <v>2</v>
      </c>
      <c r="G42" s="30" t="s">
        <v>25</v>
      </c>
      <c r="H42" s="30" t="s">
        <v>188</v>
      </c>
      <c r="I42" s="30"/>
      <c r="J42" s="11"/>
      <c r="K42" s="30"/>
      <c r="L42" s="30"/>
      <c r="M42" s="57"/>
      <c r="N42" s="59"/>
    </row>
    <row r="43" spans="1:14" s="3" customFormat="1" ht="19.95" customHeight="1" x14ac:dyDescent="0.25">
      <c r="A43" s="45"/>
      <c r="B43" s="47">
        <f t="shared" si="0"/>
        <v>34</v>
      </c>
      <c r="C43" s="31" t="s">
        <v>62</v>
      </c>
      <c r="D43" s="32"/>
      <c r="E43" s="32" t="s">
        <v>130</v>
      </c>
      <c r="F43" s="32">
        <v>2</v>
      </c>
      <c r="G43" s="32" t="s">
        <v>25</v>
      </c>
      <c r="H43" s="32" t="s">
        <v>188</v>
      </c>
      <c r="I43" s="32"/>
      <c r="J43" s="12"/>
      <c r="K43" s="32"/>
      <c r="L43" s="32"/>
      <c r="M43" s="58"/>
      <c r="N43" s="59"/>
    </row>
    <row r="44" spans="1:14" s="3" customFormat="1" ht="19.95" customHeight="1" x14ac:dyDescent="0.25">
      <c r="A44" s="45"/>
      <c r="B44" s="47">
        <f>ROW(B44)-ROW($B$9)</f>
        <v>35</v>
      </c>
      <c r="C44" s="29" t="s">
        <v>63</v>
      </c>
      <c r="D44" s="30"/>
      <c r="E44" s="30" t="s">
        <v>131</v>
      </c>
      <c r="F44" s="30">
        <v>4</v>
      </c>
      <c r="G44" s="30" t="s">
        <v>25</v>
      </c>
      <c r="H44" s="30" t="s">
        <v>188</v>
      </c>
      <c r="I44" s="30"/>
      <c r="J44" s="11"/>
      <c r="K44" s="30"/>
      <c r="L44" s="30"/>
      <c r="M44" s="57"/>
      <c r="N44" s="59"/>
    </row>
    <row r="45" spans="1:14" s="3" customFormat="1" ht="19.95" customHeight="1" x14ac:dyDescent="0.25">
      <c r="A45" s="45"/>
      <c r="B45" s="47">
        <f t="shared" si="0"/>
        <v>36</v>
      </c>
      <c r="C45" s="31" t="s">
        <v>64</v>
      </c>
      <c r="D45" s="32"/>
      <c r="E45" s="32" t="s">
        <v>132</v>
      </c>
      <c r="F45" s="32">
        <v>1</v>
      </c>
      <c r="G45" s="32"/>
      <c r="H45" s="32" t="s">
        <v>188</v>
      </c>
      <c r="I45" s="32"/>
      <c r="J45" s="12"/>
      <c r="K45" s="32"/>
      <c r="L45" s="32"/>
      <c r="M45" s="58"/>
      <c r="N45" s="59"/>
    </row>
    <row r="46" spans="1:14" s="3" customFormat="1" ht="19.95" customHeight="1" x14ac:dyDescent="0.25">
      <c r="A46" s="45"/>
      <c r="B46" s="47">
        <f>ROW(B46)-ROW($B$9)</f>
        <v>37</v>
      </c>
      <c r="C46" s="29" t="s">
        <v>65</v>
      </c>
      <c r="D46" s="30"/>
      <c r="E46" s="30" t="s">
        <v>133</v>
      </c>
      <c r="F46" s="30">
        <v>1</v>
      </c>
      <c r="G46" s="30"/>
      <c r="H46" s="30" t="s">
        <v>188</v>
      </c>
      <c r="I46" s="30"/>
      <c r="J46" s="11"/>
      <c r="K46" s="30"/>
      <c r="L46" s="30"/>
      <c r="M46" s="57"/>
      <c r="N46" s="59"/>
    </row>
    <row r="47" spans="1:14" s="3" customFormat="1" ht="19.95" customHeight="1" x14ac:dyDescent="0.25">
      <c r="A47" s="45"/>
      <c r="B47" s="47">
        <f t="shared" si="0"/>
        <v>38</v>
      </c>
      <c r="C47" s="31" t="s">
        <v>66</v>
      </c>
      <c r="D47" s="32"/>
      <c r="E47" s="32" t="s">
        <v>134</v>
      </c>
      <c r="F47" s="32">
        <v>3</v>
      </c>
      <c r="G47" s="32" t="s">
        <v>25</v>
      </c>
      <c r="H47" s="32" t="s">
        <v>188</v>
      </c>
      <c r="I47" s="32"/>
      <c r="J47" s="12"/>
      <c r="K47" s="32"/>
      <c r="L47" s="32"/>
      <c r="M47" s="58"/>
      <c r="N47" s="59"/>
    </row>
    <row r="48" spans="1:14" s="3" customFormat="1" ht="19.95" customHeight="1" x14ac:dyDescent="0.25">
      <c r="A48" s="45"/>
      <c r="B48" s="47">
        <f>ROW(B48)-ROW($B$9)</f>
        <v>39</v>
      </c>
      <c r="C48" s="29" t="s">
        <v>67</v>
      </c>
      <c r="D48" s="30"/>
      <c r="E48" s="30" t="s">
        <v>135</v>
      </c>
      <c r="F48" s="30">
        <v>3</v>
      </c>
      <c r="G48" s="30" t="s">
        <v>25</v>
      </c>
      <c r="H48" s="30" t="s">
        <v>188</v>
      </c>
      <c r="I48" s="30"/>
      <c r="J48" s="11"/>
      <c r="K48" s="30"/>
      <c r="L48" s="30"/>
      <c r="M48" s="57"/>
      <c r="N48" s="59"/>
    </row>
    <row r="49" spans="1:14" s="3" customFormat="1" ht="19.95" customHeight="1" x14ac:dyDescent="0.25">
      <c r="A49" s="45"/>
      <c r="B49" s="47">
        <f t="shared" si="0"/>
        <v>40</v>
      </c>
      <c r="C49" s="31" t="s">
        <v>68</v>
      </c>
      <c r="D49" s="32"/>
      <c r="E49" s="32" t="s">
        <v>136</v>
      </c>
      <c r="F49" s="32">
        <v>2</v>
      </c>
      <c r="G49" s="32" t="s">
        <v>25</v>
      </c>
      <c r="H49" s="32" t="s">
        <v>188</v>
      </c>
      <c r="I49" s="32"/>
      <c r="J49" s="12"/>
      <c r="K49" s="32"/>
      <c r="L49" s="32"/>
      <c r="M49" s="58"/>
      <c r="N49" s="59"/>
    </row>
    <row r="50" spans="1:14" s="3" customFormat="1" ht="19.95" customHeight="1" x14ac:dyDescent="0.25">
      <c r="A50" s="45"/>
      <c r="B50" s="47">
        <f>ROW(B50)-ROW($B$9)</f>
        <v>41</v>
      </c>
      <c r="C50" s="29" t="s">
        <v>69</v>
      </c>
      <c r="D50" s="30"/>
      <c r="E50" s="30" t="s">
        <v>137</v>
      </c>
      <c r="F50" s="30">
        <v>1</v>
      </c>
      <c r="G50" s="30"/>
      <c r="H50" s="30" t="s">
        <v>188</v>
      </c>
      <c r="I50" s="30"/>
      <c r="J50" s="11"/>
      <c r="K50" s="30"/>
      <c r="L50" s="30"/>
      <c r="M50" s="57"/>
      <c r="N50" s="59"/>
    </row>
    <row r="51" spans="1:14" s="3" customFormat="1" ht="19.95" customHeight="1" x14ac:dyDescent="0.25">
      <c r="A51" s="45"/>
      <c r="B51" s="47">
        <f t="shared" si="0"/>
        <v>42</v>
      </c>
      <c r="C51" s="31" t="s">
        <v>70</v>
      </c>
      <c r="D51" s="32"/>
      <c r="E51" s="32" t="s">
        <v>138</v>
      </c>
      <c r="F51" s="32">
        <v>1</v>
      </c>
      <c r="G51" s="32"/>
      <c r="H51" s="32" t="s">
        <v>188</v>
      </c>
      <c r="I51" s="32"/>
      <c r="J51" s="12"/>
      <c r="K51" s="32"/>
      <c r="L51" s="32"/>
      <c r="M51" s="58"/>
      <c r="N51" s="59"/>
    </row>
    <row r="52" spans="1:14" s="3" customFormat="1" ht="19.95" customHeight="1" x14ac:dyDescent="0.25">
      <c r="A52" s="45"/>
      <c r="B52" s="47">
        <f>ROW(B52)-ROW($B$9)</f>
        <v>43</v>
      </c>
      <c r="C52" s="29" t="s">
        <v>71</v>
      </c>
      <c r="D52" s="30"/>
      <c r="E52" s="30" t="s">
        <v>139</v>
      </c>
      <c r="F52" s="30">
        <v>1</v>
      </c>
      <c r="G52" s="30"/>
      <c r="H52" s="30" t="s">
        <v>188</v>
      </c>
      <c r="I52" s="30"/>
      <c r="J52" s="11"/>
      <c r="K52" s="30"/>
      <c r="L52" s="30"/>
      <c r="M52" s="57"/>
      <c r="N52" s="59"/>
    </row>
    <row r="53" spans="1:14" s="3" customFormat="1" ht="19.95" customHeight="1" x14ac:dyDescent="0.25">
      <c r="A53" s="45"/>
      <c r="B53" s="47">
        <f t="shared" si="0"/>
        <v>44</v>
      </c>
      <c r="C53" s="31" t="s">
        <v>72</v>
      </c>
      <c r="D53" s="32"/>
      <c r="E53" s="32" t="s">
        <v>140</v>
      </c>
      <c r="F53" s="32">
        <v>2</v>
      </c>
      <c r="G53" s="32" t="s">
        <v>25</v>
      </c>
      <c r="H53" s="32" t="s">
        <v>188</v>
      </c>
      <c r="I53" s="32"/>
      <c r="J53" s="12"/>
      <c r="K53" s="32"/>
      <c r="L53" s="32"/>
      <c r="M53" s="58"/>
      <c r="N53" s="59"/>
    </row>
    <row r="54" spans="1:14" s="3" customFormat="1" ht="19.95" customHeight="1" x14ac:dyDescent="0.25">
      <c r="A54" s="45"/>
      <c r="B54" s="47">
        <f>ROW(B54)-ROW($B$9)</f>
        <v>45</v>
      </c>
      <c r="C54" s="29" t="s">
        <v>73</v>
      </c>
      <c r="D54" s="30"/>
      <c r="E54" s="30" t="s">
        <v>141</v>
      </c>
      <c r="F54" s="30">
        <v>1</v>
      </c>
      <c r="G54" s="30"/>
      <c r="H54" s="30" t="s">
        <v>188</v>
      </c>
      <c r="I54" s="30"/>
      <c r="J54" s="11"/>
      <c r="K54" s="30"/>
      <c r="L54" s="30"/>
      <c r="M54" s="57"/>
      <c r="N54" s="59"/>
    </row>
    <row r="55" spans="1:14" s="3" customFormat="1" ht="19.95" customHeight="1" x14ac:dyDescent="0.25">
      <c r="A55" s="45"/>
      <c r="B55" s="47">
        <f t="shared" si="0"/>
        <v>46</v>
      </c>
      <c r="C55" s="31" t="s">
        <v>74</v>
      </c>
      <c r="D55" s="32"/>
      <c r="E55" s="32" t="s">
        <v>142</v>
      </c>
      <c r="F55" s="32">
        <v>2</v>
      </c>
      <c r="G55" s="32" t="s">
        <v>25</v>
      </c>
      <c r="H55" s="32" t="s">
        <v>188</v>
      </c>
      <c r="I55" s="32"/>
      <c r="J55" s="12"/>
      <c r="K55" s="32"/>
      <c r="L55" s="32"/>
      <c r="M55" s="58"/>
      <c r="N55" s="59"/>
    </row>
    <row r="56" spans="1:14" s="3" customFormat="1" ht="19.95" customHeight="1" x14ac:dyDescent="0.25">
      <c r="A56" s="45"/>
      <c r="B56" s="47">
        <f>ROW(B56)-ROW($B$9)</f>
        <v>47</v>
      </c>
      <c r="C56" s="29" t="s">
        <v>75</v>
      </c>
      <c r="D56" s="30"/>
      <c r="E56" s="30" t="s">
        <v>143</v>
      </c>
      <c r="F56" s="30">
        <v>2</v>
      </c>
      <c r="G56" s="30" t="s">
        <v>25</v>
      </c>
      <c r="H56" s="30" t="s">
        <v>188</v>
      </c>
      <c r="I56" s="30"/>
      <c r="J56" s="11"/>
      <c r="K56" s="30"/>
      <c r="L56" s="30"/>
      <c r="M56" s="57"/>
      <c r="N56" s="59"/>
    </row>
    <row r="57" spans="1:14" s="3" customFormat="1" ht="19.95" customHeight="1" x14ac:dyDescent="0.25">
      <c r="A57" s="45"/>
      <c r="B57" s="47">
        <f t="shared" si="0"/>
        <v>48</v>
      </c>
      <c r="C57" s="31" t="s">
        <v>76</v>
      </c>
      <c r="D57" s="32"/>
      <c r="E57" s="32" t="s">
        <v>144</v>
      </c>
      <c r="F57" s="32">
        <v>1</v>
      </c>
      <c r="G57" s="32"/>
      <c r="H57" s="32" t="s">
        <v>188</v>
      </c>
      <c r="I57" s="32"/>
      <c r="J57" s="12"/>
      <c r="K57" s="32"/>
      <c r="L57" s="32"/>
      <c r="M57" s="58"/>
      <c r="N57" s="59"/>
    </row>
    <row r="58" spans="1:14" s="3" customFormat="1" ht="19.95" customHeight="1" x14ac:dyDescent="0.25">
      <c r="A58" s="45"/>
      <c r="B58" s="47">
        <f>ROW(B58)-ROW($B$9)</f>
        <v>49</v>
      </c>
      <c r="C58" s="29" t="s">
        <v>49</v>
      </c>
      <c r="D58" s="30"/>
      <c r="E58" s="30" t="s">
        <v>145</v>
      </c>
      <c r="F58" s="30">
        <v>1</v>
      </c>
      <c r="G58" s="30"/>
      <c r="H58" s="30" t="s">
        <v>188</v>
      </c>
      <c r="I58" s="30"/>
      <c r="J58" s="11"/>
      <c r="K58" s="30"/>
      <c r="L58" s="30"/>
      <c r="M58" s="57"/>
      <c r="N58" s="59"/>
    </row>
    <row r="59" spans="1:14" s="3" customFormat="1" ht="19.95" customHeight="1" x14ac:dyDescent="0.25">
      <c r="A59" s="45"/>
      <c r="B59" s="47">
        <f t="shared" si="0"/>
        <v>50</v>
      </c>
      <c r="C59" s="31" t="s">
        <v>77</v>
      </c>
      <c r="D59" s="32"/>
      <c r="E59" s="32" t="s">
        <v>146</v>
      </c>
      <c r="F59" s="32">
        <v>1</v>
      </c>
      <c r="G59" s="32"/>
      <c r="H59" s="32" t="s">
        <v>189</v>
      </c>
      <c r="I59" s="32"/>
      <c r="J59" s="12"/>
      <c r="K59" s="32"/>
      <c r="L59" s="32"/>
      <c r="M59" s="58"/>
      <c r="N59" s="59"/>
    </row>
    <row r="60" spans="1:14" s="3" customFormat="1" ht="19.95" customHeight="1" x14ac:dyDescent="0.25">
      <c r="A60" s="45"/>
      <c r="B60" s="47">
        <f>ROW(B60)-ROW($B$9)</f>
        <v>51</v>
      </c>
      <c r="C60" s="29" t="s">
        <v>78</v>
      </c>
      <c r="D60" s="30"/>
      <c r="E60" s="30" t="s">
        <v>147</v>
      </c>
      <c r="F60" s="30">
        <v>2</v>
      </c>
      <c r="G60" s="30" t="s">
        <v>25</v>
      </c>
      <c r="H60" s="30" t="s">
        <v>189</v>
      </c>
      <c r="I60" s="30"/>
      <c r="J60" s="11"/>
      <c r="K60" s="30"/>
      <c r="L60" s="30"/>
      <c r="M60" s="57"/>
      <c r="N60" s="59"/>
    </row>
    <row r="61" spans="1:14" s="3" customFormat="1" ht="19.95" customHeight="1" x14ac:dyDescent="0.25">
      <c r="A61" s="45"/>
      <c r="B61" s="47">
        <f t="shared" si="0"/>
        <v>52</v>
      </c>
      <c r="C61" s="31" t="s">
        <v>79</v>
      </c>
      <c r="D61" s="32"/>
      <c r="E61" s="32" t="s">
        <v>148</v>
      </c>
      <c r="F61" s="32">
        <v>1</v>
      </c>
      <c r="G61" s="32"/>
      <c r="H61" s="32" t="s">
        <v>189</v>
      </c>
      <c r="I61" s="32"/>
      <c r="J61" s="12"/>
      <c r="K61" s="32"/>
      <c r="L61" s="32"/>
      <c r="M61" s="58"/>
      <c r="N61" s="59"/>
    </row>
    <row r="62" spans="1:14" s="3" customFormat="1" ht="19.95" customHeight="1" x14ac:dyDescent="0.25">
      <c r="A62" s="45"/>
      <c r="B62" s="47">
        <f>ROW(B62)-ROW($B$9)</f>
        <v>53</v>
      </c>
      <c r="C62" s="29" t="s">
        <v>80</v>
      </c>
      <c r="D62" s="30"/>
      <c r="E62" s="30" t="s">
        <v>149</v>
      </c>
      <c r="F62" s="30">
        <v>1</v>
      </c>
      <c r="G62" s="30"/>
      <c r="H62" s="30" t="s">
        <v>189</v>
      </c>
      <c r="I62" s="30"/>
      <c r="J62" s="11"/>
      <c r="K62" s="30"/>
      <c r="L62" s="30"/>
      <c r="M62" s="57"/>
      <c r="N62" s="59"/>
    </row>
    <row r="63" spans="1:14" s="3" customFormat="1" ht="19.95" customHeight="1" x14ac:dyDescent="0.25">
      <c r="A63" s="45"/>
      <c r="B63" s="47">
        <f t="shared" si="0"/>
        <v>54</v>
      </c>
      <c r="C63" s="31" t="s">
        <v>81</v>
      </c>
      <c r="D63" s="32"/>
      <c r="E63" s="32" t="s">
        <v>150</v>
      </c>
      <c r="F63" s="32">
        <v>1</v>
      </c>
      <c r="G63" s="32"/>
      <c r="H63" s="32" t="s">
        <v>189</v>
      </c>
      <c r="I63" s="32"/>
      <c r="J63" s="12"/>
      <c r="K63" s="32"/>
      <c r="L63" s="32"/>
      <c r="M63" s="58"/>
      <c r="N63" s="59"/>
    </row>
    <row r="64" spans="1:14" s="3" customFormat="1" ht="19.95" customHeight="1" x14ac:dyDescent="0.25">
      <c r="A64" s="45"/>
      <c r="B64" s="47">
        <f>ROW(B64)-ROW($B$9)</f>
        <v>55</v>
      </c>
      <c r="C64" s="29" t="s">
        <v>82</v>
      </c>
      <c r="D64" s="30"/>
      <c r="E64" s="30" t="s">
        <v>151</v>
      </c>
      <c r="F64" s="30">
        <v>1</v>
      </c>
      <c r="G64" s="30"/>
      <c r="H64" s="30" t="s">
        <v>189</v>
      </c>
      <c r="I64" s="30"/>
      <c r="J64" s="11"/>
      <c r="K64" s="30"/>
      <c r="L64" s="30"/>
      <c r="M64" s="57"/>
      <c r="N64" s="59"/>
    </row>
    <row r="65" spans="1:14" s="3" customFormat="1" ht="19.95" customHeight="1" x14ac:dyDescent="0.25">
      <c r="A65" s="45"/>
      <c r="B65" s="47">
        <f t="shared" si="0"/>
        <v>56</v>
      </c>
      <c r="C65" s="31" t="s">
        <v>83</v>
      </c>
      <c r="D65" s="32"/>
      <c r="E65" s="32" t="s">
        <v>152</v>
      </c>
      <c r="F65" s="32">
        <v>1</v>
      </c>
      <c r="G65" s="32"/>
      <c r="H65" s="32" t="s">
        <v>189</v>
      </c>
      <c r="I65" s="32"/>
      <c r="J65" s="12"/>
      <c r="K65" s="32"/>
      <c r="L65" s="32"/>
      <c r="M65" s="58"/>
      <c r="N65" s="59"/>
    </row>
    <row r="66" spans="1:14" s="3" customFormat="1" ht="19.95" customHeight="1" x14ac:dyDescent="0.25">
      <c r="A66" s="45"/>
      <c r="B66" s="47">
        <f>ROW(B66)-ROW($B$9)</f>
        <v>57</v>
      </c>
      <c r="C66" s="29" t="s">
        <v>84</v>
      </c>
      <c r="D66" s="30"/>
      <c r="E66" s="30" t="s">
        <v>153</v>
      </c>
      <c r="F66" s="30">
        <v>1</v>
      </c>
      <c r="G66" s="30"/>
      <c r="H66" s="30" t="s">
        <v>189</v>
      </c>
      <c r="I66" s="30"/>
      <c r="J66" s="11"/>
      <c r="K66" s="30"/>
      <c r="L66" s="30"/>
      <c r="M66" s="57"/>
      <c r="N66" s="59"/>
    </row>
    <row r="67" spans="1:14" s="3" customFormat="1" ht="19.95" customHeight="1" x14ac:dyDescent="0.25">
      <c r="A67" s="45"/>
      <c r="B67" s="47">
        <f t="shared" si="0"/>
        <v>58</v>
      </c>
      <c r="C67" s="31" t="s">
        <v>85</v>
      </c>
      <c r="D67" s="32"/>
      <c r="E67" s="32" t="s">
        <v>154</v>
      </c>
      <c r="F67" s="32">
        <v>1</v>
      </c>
      <c r="G67" s="32"/>
      <c r="H67" s="32" t="s">
        <v>189</v>
      </c>
      <c r="I67" s="32"/>
      <c r="J67" s="12"/>
      <c r="K67" s="32"/>
      <c r="L67" s="32"/>
      <c r="M67" s="58"/>
      <c r="N67" s="59"/>
    </row>
    <row r="68" spans="1:14" s="3" customFormat="1" ht="19.95" customHeight="1" x14ac:dyDescent="0.25">
      <c r="A68" s="45"/>
      <c r="B68" s="47">
        <f>ROW(B68)-ROW($B$9)</f>
        <v>59</v>
      </c>
      <c r="C68" s="29" t="s">
        <v>86</v>
      </c>
      <c r="D68" s="30"/>
      <c r="E68" s="30" t="s">
        <v>155</v>
      </c>
      <c r="F68" s="30">
        <v>1</v>
      </c>
      <c r="G68" s="30"/>
      <c r="H68" s="30" t="s">
        <v>189</v>
      </c>
      <c r="I68" s="30"/>
      <c r="J68" s="11"/>
      <c r="K68" s="30"/>
      <c r="L68" s="30"/>
      <c r="M68" s="57"/>
      <c r="N68" s="59"/>
    </row>
    <row r="69" spans="1:14" s="3" customFormat="1" ht="19.95" customHeight="1" x14ac:dyDescent="0.25">
      <c r="A69" s="45"/>
      <c r="B69" s="47">
        <f t="shared" si="0"/>
        <v>60</v>
      </c>
      <c r="C69" s="31" t="s">
        <v>87</v>
      </c>
      <c r="D69" s="32"/>
      <c r="E69" s="32" t="s">
        <v>156</v>
      </c>
      <c r="F69" s="32">
        <v>1</v>
      </c>
      <c r="G69" s="32"/>
      <c r="H69" s="32" t="s">
        <v>189</v>
      </c>
      <c r="I69" s="32"/>
      <c r="J69" s="12"/>
      <c r="K69" s="32"/>
      <c r="L69" s="32"/>
      <c r="M69" s="58"/>
      <c r="N69" s="59"/>
    </row>
    <row r="70" spans="1:14" s="3" customFormat="1" ht="19.95" customHeight="1" x14ac:dyDescent="0.25">
      <c r="A70" s="45"/>
      <c r="B70" s="47">
        <f>ROW(B70)-ROW($B$9)</f>
        <v>61</v>
      </c>
      <c r="C70" s="78" t="s">
        <v>88</v>
      </c>
      <c r="D70" s="79"/>
      <c r="E70" s="79" t="s">
        <v>157</v>
      </c>
      <c r="F70" s="79">
        <v>1</v>
      </c>
      <c r="G70" s="79" t="s">
        <v>172</v>
      </c>
      <c r="H70" s="79" t="s">
        <v>190</v>
      </c>
      <c r="I70" s="30"/>
      <c r="J70" s="11"/>
      <c r="K70" s="30"/>
      <c r="L70" s="30"/>
      <c r="M70" s="57"/>
      <c r="N70" s="59"/>
    </row>
    <row r="71" spans="1:14" s="3" customFormat="1" ht="19.95" customHeight="1" x14ac:dyDescent="0.25">
      <c r="A71" s="45"/>
      <c r="B71" s="47">
        <f t="shared" si="0"/>
        <v>62</v>
      </c>
      <c r="C71" s="80" t="s">
        <v>89</v>
      </c>
      <c r="D71" s="81"/>
      <c r="E71" s="81" t="s">
        <v>158</v>
      </c>
      <c r="F71" s="81">
        <v>1</v>
      </c>
      <c r="G71" s="81"/>
      <c r="H71" s="81" t="s">
        <v>191</v>
      </c>
      <c r="I71" s="32"/>
      <c r="J71" s="12"/>
      <c r="K71" s="32"/>
      <c r="L71" s="32"/>
      <c r="M71" s="58"/>
      <c r="N71" s="59"/>
    </row>
    <row r="72" spans="1:14" s="3" customFormat="1" ht="19.95" customHeight="1" x14ac:dyDescent="0.25">
      <c r="A72" s="45"/>
      <c r="B72" s="47">
        <f>ROW(B72)-ROW($B$9)</f>
        <v>63</v>
      </c>
      <c r="C72" s="78" t="s">
        <v>90</v>
      </c>
      <c r="D72" s="79"/>
      <c r="E72" s="79" t="s">
        <v>159</v>
      </c>
      <c r="F72" s="79">
        <v>1</v>
      </c>
      <c r="G72" s="79" t="s">
        <v>173</v>
      </c>
      <c r="H72" s="79" t="s">
        <v>192</v>
      </c>
      <c r="I72" s="30"/>
      <c r="J72" s="11"/>
      <c r="K72" s="30" t="s">
        <v>202</v>
      </c>
      <c r="L72" s="30"/>
      <c r="M72" s="57"/>
      <c r="N72" s="59"/>
    </row>
    <row r="73" spans="1:14" s="3" customFormat="1" ht="19.95" customHeight="1" x14ac:dyDescent="0.25">
      <c r="A73" s="45"/>
      <c r="B73" s="47">
        <f t="shared" si="0"/>
        <v>64</v>
      </c>
      <c r="C73" s="31" t="s">
        <v>91</v>
      </c>
      <c r="D73" s="32"/>
      <c r="E73" s="32" t="s">
        <v>160</v>
      </c>
      <c r="F73" s="32">
        <v>1</v>
      </c>
      <c r="G73" s="32"/>
      <c r="H73" s="32" t="s">
        <v>193</v>
      </c>
      <c r="I73" s="32"/>
      <c r="J73" s="12"/>
      <c r="K73" s="32"/>
      <c r="L73" s="32"/>
      <c r="M73" s="58"/>
      <c r="N73" s="59"/>
    </row>
    <row r="74" spans="1:14" s="3" customFormat="1" ht="19.95" customHeight="1" x14ac:dyDescent="0.25">
      <c r="A74" s="45"/>
      <c r="B74" s="47">
        <f>ROW(B74)-ROW($B$9)</f>
        <v>65</v>
      </c>
      <c r="C74" s="29" t="s">
        <v>92</v>
      </c>
      <c r="D74" s="30"/>
      <c r="E74" s="30" t="s">
        <v>161</v>
      </c>
      <c r="F74" s="30">
        <v>1</v>
      </c>
      <c r="G74" s="30"/>
      <c r="H74" s="30" t="s">
        <v>194</v>
      </c>
      <c r="I74" s="30"/>
      <c r="J74" s="11"/>
      <c r="K74" s="30"/>
      <c r="L74" s="30"/>
      <c r="M74" s="57"/>
      <c r="N74" s="59"/>
    </row>
    <row r="75" spans="1:14" s="3" customFormat="1" ht="19.95" customHeight="1" x14ac:dyDescent="0.25">
      <c r="A75" s="45"/>
      <c r="B75" s="47">
        <f t="shared" si="0"/>
        <v>66</v>
      </c>
      <c r="C75" s="80" t="s">
        <v>93</v>
      </c>
      <c r="D75" s="81"/>
      <c r="E75" s="81" t="s">
        <v>162</v>
      </c>
      <c r="F75" s="81">
        <v>2</v>
      </c>
      <c r="G75" s="81" t="s">
        <v>25</v>
      </c>
      <c r="H75" s="81" t="s">
        <v>195</v>
      </c>
      <c r="I75" s="32"/>
      <c r="J75" s="12"/>
      <c r="K75" s="32"/>
      <c r="L75" s="32"/>
      <c r="M75" s="58"/>
      <c r="N75" s="59"/>
    </row>
    <row r="76" spans="1:14" s="3" customFormat="1" ht="19.95" customHeight="1" x14ac:dyDescent="0.25">
      <c r="A76" s="45"/>
      <c r="B76" s="47">
        <f>ROW(B76)-ROW($B$9)</f>
        <v>67</v>
      </c>
      <c r="C76" s="78" t="s">
        <v>218</v>
      </c>
      <c r="D76" s="79"/>
      <c r="E76" s="79" t="s">
        <v>163</v>
      </c>
      <c r="F76" s="79">
        <v>1</v>
      </c>
      <c r="G76" s="79"/>
      <c r="H76" s="79" t="s">
        <v>196</v>
      </c>
      <c r="I76" s="30"/>
      <c r="J76" s="11"/>
      <c r="K76" s="30"/>
      <c r="L76" s="30"/>
      <c r="M76" s="57"/>
      <c r="N76" s="59"/>
    </row>
    <row r="77" spans="1:14" s="3" customFormat="1" ht="19.95" customHeight="1" x14ac:dyDescent="0.25">
      <c r="A77" s="45"/>
      <c r="B77" s="47">
        <f t="shared" si="0"/>
        <v>68</v>
      </c>
      <c r="C77" s="76" t="s">
        <v>94</v>
      </c>
      <c r="D77" s="77"/>
      <c r="E77" s="77" t="s">
        <v>164</v>
      </c>
      <c r="F77" s="77">
        <v>1</v>
      </c>
      <c r="G77" s="77"/>
      <c r="H77" s="77" t="s">
        <v>197</v>
      </c>
      <c r="I77" s="32"/>
      <c r="J77" s="12"/>
      <c r="K77" s="32"/>
      <c r="L77" s="32"/>
      <c r="M77" s="58"/>
      <c r="N77" s="59"/>
    </row>
    <row r="78" spans="1:14" s="3" customFormat="1" ht="19.95" customHeight="1" x14ac:dyDescent="0.25">
      <c r="A78" s="45"/>
      <c r="B78" s="47">
        <f>ROW(B78)-ROW($B$9)</f>
        <v>69</v>
      </c>
      <c r="C78" s="29" t="s">
        <v>49</v>
      </c>
      <c r="D78" s="30"/>
      <c r="E78" s="30" t="s">
        <v>165</v>
      </c>
      <c r="F78" s="30">
        <v>1</v>
      </c>
      <c r="G78" s="30"/>
      <c r="H78" s="30" t="s">
        <v>198</v>
      </c>
      <c r="I78" s="30"/>
      <c r="J78" s="11"/>
      <c r="K78" s="30"/>
      <c r="L78" s="30"/>
      <c r="M78" s="57"/>
      <c r="N78" s="59"/>
    </row>
    <row r="79" spans="1:14" ht="22.05" customHeight="1" x14ac:dyDescent="0.25">
      <c r="A79" s="4"/>
      <c r="B79" s="73"/>
      <c r="C79" s="73"/>
      <c r="D79" s="48"/>
      <c r="E79" s="49"/>
      <c r="F79" s="49"/>
      <c r="G79" s="49"/>
      <c r="H79" s="50"/>
      <c r="I79" s="49"/>
      <c r="J79" s="49"/>
      <c r="K79" s="49"/>
      <c r="L79" s="49"/>
      <c r="M79" s="49"/>
      <c r="N79" s="49"/>
    </row>
  </sheetData>
  <mergeCells count="2">
    <mergeCell ref="C2:E2"/>
    <mergeCell ref="B79:C79"/>
  </mergeCells>
  <phoneticPr fontId="0" type="noConversion"/>
  <pageMargins left="0.35433070866141736" right="0.35433070866141736" top="0.39370078740157483" bottom="0.39370078740157483" header="0.31496062992125984" footer="0.19685039370078741"/>
  <pageSetup paperSize="9" scale="67" orientation="landscape" horizontalDpi="200" verticalDpi="200" r:id="rId1"/>
  <headerFooter alignWithMargins="0">
    <oddFooter>&amp;L&amp;"Arial,Bold"Infinoen Limited Confidential&amp;C&amp;D&amp;RPage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4"/>
  <sheetViews>
    <sheetView workbookViewId="0">
      <selection activeCell="B14" sqref="B14"/>
    </sheetView>
  </sheetViews>
  <sheetFormatPr defaultRowHeight="13.2" x14ac:dyDescent="0.25"/>
  <cols>
    <col min="1" max="1" width="28" bestFit="1" customWidth="1"/>
    <col min="2" max="2" width="110.5546875" customWidth="1"/>
  </cols>
  <sheetData>
    <row r="1" spans="1:2" x14ac:dyDescent="0.25">
      <c r="A1" s="6" t="s">
        <v>0</v>
      </c>
      <c r="B1" s="68" t="s">
        <v>205</v>
      </c>
    </row>
    <row r="2" spans="1:2" x14ac:dyDescent="0.25">
      <c r="A2" s="5" t="s">
        <v>1</v>
      </c>
      <c r="B2" s="69" t="s">
        <v>206</v>
      </c>
    </row>
    <row r="3" spans="1:2" x14ac:dyDescent="0.25">
      <c r="A3" s="6" t="s">
        <v>2</v>
      </c>
      <c r="B3" s="70" t="s">
        <v>207</v>
      </c>
    </row>
    <row r="4" spans="1:2" x14ac:dyDescent="0.25">
      <c r="A4" s="5" t="s">
        <v>3</v>
      </c>
      <c r="B4" s="69" t="s">
        <v>208</v>
      </c>
    </row>
    <row r="5" spans="1:2" x14ac:dyDescent="0.25">
      <c r="A5" s="6" t="s">
        <v>4</v>
      </c>
      <c r="B5" s="70" t="s">
        <v>205</v>
      </c>
    </row>
    <row r="6" spans="1:2" x14ac:dyDescent="0.25">
      <c r="A6" s="5" t="s">
        <v>5</v>
      </c>
      <c r="B6" s="69" t="s">
        <v>209</v>
      </c>
    </row>
    <row r="7" spans="1:2" x14ac:dyDescent="0.25">
      <c r="A7" s="6" t="s">
        <v>6</v>
      </c>
      <c r="B7" s="70" t="s">
        <v>210</v>
      </c>
    </row>
    <row r="8" spans="1:2" x14ac:dyDescent="0.25">
      <c r="A8" s="5" t="s">
        <v>7</v>
      </c>
      <c r="B8" s="69" t="s">
        <v>211</v>
      </c>
    </row>
    <row r="9" spans="1:2" x14ac:dyDescent="0.25">
      <c r="A9" s="6" t="s">
        <v>8</v>
      </c>
      <c r="B9" s="70" t="s">
        <v>212</v>
      </c>
    </row>
    <row r="10" spans="1:2" x14ac:dyDescent="0.25">
      <c r="A10" s="5" t="s">
        <v>9</v>
      </c>
      <c r="B10" s="69" t="s">
        <v>213</v>
      </c>
    </row>
    <row r="11" spans="1:2" x14ac:dyDescent="0.25">
      <c r="A11" s="6" t="s">
        <v>10</v>
      </c>
      <c r="B11" s="70" t="s">
        <v>214</v>
      </c>
    </row>
    <row r="12" spans="1:2" x14ac:dyDescent="0.25">
      <c r="A12" s="5" t="s">
        <v>11</v>
      </c>
      <c r="B12" s="69" t="s">
        <v>215</v>
      </c>
    </row>
    <row r="13" spans="1:2" x14ac:dyDescent="0.25">
      <c r="A13" s="6" t="s">
        <v>12</v>
      </c>
      <c r="B13" s="70" t="s">
        <v>216</v>
      </c>
    </row>
    <row r="14" spans="1:2" x14ac:dyDescent="0.25">
      <c r="A14" s="5" t="s">
        <v>13</v>
      </c>
      <c r="B14" s="69" t="s">
        <v>217</v>
      </c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22F9801BF9419205AE23590B90D0" ma:contentTypeVersion="1" ma:contentTypeDescription="Create a new document." ma:contentTypeScope="" ma:versionID="7ecf0fa4b13f79f2ebecb8d3ac14bc5b">
  <xsd:schema xmlns:xsd="http://www.w3.org/2001/XMLSchema" xmlns:xs="http://www.w3.org/2001/XMLSchema" xmlns:p="http://schemas.microsoft.com/office/2006/metadata/properties" xmlns:ns2="63d3c3fb-36b4-4b3b-8d85-93ba4606ad27" targetNamespace="http://schemas.microsoft.com/office/2006/metadata/properties" ma:root="true" ma:fieldsID="c147e5563b2907a589a9f7d5225b3dd0" ns2:_="">
    <xsd:import namespace="63d3c3fb-36b4-4b3b-8d85-93ba4606ad2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3c3fb-36b4-4b3b-8d85-93ba4606ad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BB270A-1E84-4BBA-AEA4-5FCF5AC1F839}"/>
</file>

<file path=customXml/itemProps2.xml><?xml version="1.0" encoding="utf-8"?>
<ds:datastoreItem xmlns:ds="http://schemas.openxmlformats.org/officeDocument/2006/customXml" ds:itemID="{2D37CDFA-28BB-497B-A901-FEA4E7D30042}"/>
</file>

<file path=customXml/itemProps3.xml><?xml version="1.0" encoding="utf-8"?>
<ds:datastoreItem xmlns:ds="http://schemas.openxmlformats.org/officeDocument/2006/customXml" ds:itemID="{8664294F-9778-4DB6-B2C3-354A0C3E01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Zhonglin (IFCX IPC ISD SYS)</dc:creator>
  <cp:lastModifiedBy>Liu Zhonglin (IFCX IPC ISD SYS)</cp:lastModifiedBy>
  <cp:lastPrinted>2019-12-19T03:37:43Z</cp:lastPrinted>
  <dcterms:created xsi:type="dcterms:W3CDTF">2002-11-05T15:28:02Z</dcterms:created>
  <dcterms:modified xsi:type="dcterms:W3CDTF">2020-03-31T06:32:59Z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0x0101005C5F22F9801BF9419205AE23590B90D0</vt:lpwstr>
  </property>
</Properties>
</file>